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Y40" i="13" l="1"/>
  <c r="Y39" i="4"/>
  <c r="Z39" i="4" s="1"/>
  <c r="Z39" i="7"/>
  <c r="Y39" i="8"/>
  <c r="Z39" i="8" s="1"/>
  <c r="Y39" i="9"/>
  <c r="Z39" i="9" s="1"/>
  <c r="Y39" i="12"/>
  <c r="Z39" i="12" s="1"/>
  <c r="Z39" i="13"/>
  <c r="Y39" i="13"/>
  <c r="Z39" i="19"/>
  <c r="Y39" i="20"/>
  <c r="Z39" i="20" s="1"/>
  <c r="Y39" i="24"/>
  <c r="Z39" i="24" s="1"/>
  <c r="Y39" i="28"/>
  <c r="Z39" i="28" s="1"/>
  <c r="W39" i="2"/>
  <c r="Y39" i="2" s="1"/>
  <c r="Z39" i="2" s="1"/>
  <c r="J39" i="2"/>
  <c r="W39" i="3"/>
  <c r="Y39" i="3" s="1"/>
  <c r="Z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J39" i="8"/>
  <c r="W39" i="9"/>
  <c r="J39" i="9"/>
  <c r="W39" i="10"/>
  <c r="Y39" i="10" s="1"/>
  <c r="Z39" i="10" s="1"/>
  <c r="J39" i="10"/>
  <c r="W39" i="11"/>
  <c r="Y39" i="11" s="1"/>
  <c r="Z39" i="11" s="1"/>
  <c r="J39" i="11"/>
  <c r="W39" i="12"/>
  <c r="J39" i="12"/>
  <c r="W39" i="13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Z39" i="16" s="1"/>
  <c r="J39" i="16"/>
  <c r="W39" i="17"/>
  <c r="Y39" i="17" s="1"/>
  <c r="Z39" i="17" s="1"/>
  <c r="J39" i="17"/>
  <c r="W39" i="18"/>
  <c r="Y39" i="18" s="1"/>
  <c r="Z39" i="18" s="1"/>
  <c r="J39" i="18"/>
  <c r="W39" i="19"/>
  <c r="Y39" i="19" s="1"/>
  <c r="J39" i="19"/>
  <c r="W39" i="20"/>
  <c r="J39" i="20"/>
  <c r="W39" i="21"/>
  <c r="Y39" i="21" s="1"/>
  <c r="Z39" i="21" s="1"/>
  <c r="J39" i="21"/>
  <c r="W39" i="22"/>
  <c r="Y39" i="22" s="1"/>
  <c r="Z39" i="22" s="1"/>
  <c r="J39" i="22"/>
  <c r="W39" i="23"/>
  <c r="Y39" i="23" s="1"/>
  <c r="Z39" i="23" s="1"/>
  <c r="J39" i="23"/>
  <c r="W39" i="24"/>
  <c r="J39" i="24"/>
  <c r="W39" i="25"/>
  <c r="Y39" i="25" s="1"/>
  <c r="Z39" i="25" s="1"/>
  <c r="J39" i="25"/>
  <c r="W39" i="26"/>
  <c r="Y39" i="26" s="1"/>
  <c r="Z39" i="26" s="1"/>
  <c r="J39" i="26"/>
  <c r="W39" i="27"/>
  <c r="Y39" i="27" s="1"/>
  <c r="Z39" i="27" s="1"/>
  <c r="J39" i="27"/>
  <c r="W39" i="28"/>
  <c r="J39" i="28"/>
  <c r="W39" i="1"/>
  <c r="Y39" i="1" s="1"/>
  <c r="Z39" i="1" s="1"/>
  <c r="J39" i="1"/>
  <c r="C38" i="2"/>
  <c r="C40" i="2" s="1"/>
  <c r="T38" i="4"/>
  <c r="L38" i="5"/>
  <c r="D38" i="6"/>
  <c r="D40" i="6" s="1"/>
  <c r="V38" i="12"/>
  <c r="N38" i="13"/>
  <c r="J38" i="14"/>
  <c r="N38" i="15"/>
  <c r="Q38" i="16"/>
  <c r="U38" i="18"/>
  <c r="M38" i="18"/>
  <c r="E38" i="18"/>
  <c r="E40" i="18" s="1"/>
  <c r="U38" i="19"/>
  <c r="M38" i="19"/>
  <c r="E38" i="19"/>
  <c r="E40" i="19" s="1"/>
  <c r="U38" i="20"/>
  <c r="M38" i="20"/>
  <c r="E38" i="20"/>
  <c r="E40" i="20" s="1"/>
  <c r="U38" i="21"/>
  <c r="M38" i="21"/>
  <c r="E38" i="21"/>
  <c r="E40" i="21" s="1"/>
  <c r="U38" i="22"/>
  <c r="M38" i="22"/>
  <c r="E38" i="22"/>
  <c r="E40" i="22" s="1"/>
  <c r="U38" i="23"/>
  <c r="M38" i="23"/>
  <c r="E38" i="23"/>
  <c r="E40" i="23" s="1"/>
  <c r="U38" i="24"/>
  <c r="M38" i="24"/>
  <c r="E38" i="24"/>
  <c r="E40" i="24" s="1"/>
  <c r="U38" i="25"/>
  <c r="M38" i="25"/>
  <c r="E38" i="25"/>
  <c r="E40" i="25" s="1"/>
  <c r="U38" i="26"/>
  <c r="M38" i="26"/>
  <c r="E38" i="26"/>
  <c r="E40" i="26" s="1"/>
  <c r="U38" i="27"/>
  <c r="M38" i="27"/>
  <c r="E38" i="27"/>
  <c r="E40" i="27" s="1"/>
  <c r="U38" i="28"/>
  <c r="M38" i="28"/>
  <c r="E38" i="28"/>
  <c r="E40" i="28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D38" i="16" s="1"/>
  <c r="D40" i="16" s="1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Q27" i="17"/>
  <c r="P27" i="17"/>
  <c r="O27" i="17"/>
  <c r="N27" i="17"/>
  <c r="M27" i="17"/>
  <c r="L27" i="17"/>
  <c r="L38" i="17" s="1"/>
  <c r="K27" i="17"/>
  <c r="J27" i="17"/>
  <c r="I27" i="17"/>
  <c r="H27" i="17"/>
  <c r="G27" i="17"/>
  <c r="F27" i="17"/>
  <c r="E27" i="17"/>
  <c r="D27" i="17"/>
  <c r="D38" i="17" s="1"/>
  <c r="D40" i="17" s="1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AA17" i="7"/>
  <c r="Z17" i="7"/>
  <c r="Y17" i="7"/>
  <c r="Y38" i="7" s="1"/>
  <c r="Y40" i="7" s="1"/>
  <c r="X17" i="7"/>
  <c r="X38" i="7" s="1"/>
  <c r="Z38" i="7" s="1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Z17" i="8" s="1"/>
  <c r="W17" i="8"/>
  <c r="V17" i="8"/>
  <c r="V38" i="8" s="1"/>
  <c r="U17" i="8"/>
  <c r="U38" i="8" s="1"/>
  <c r="T17" i="8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X38" i="10" s="1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X17" i="11"/>
  <c r="X38" i="11" s="1"/>
  <c r="X40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X38" i="23" s="1"/>
  <c r="X40" i="23" s="1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Z17" i="26" s="1"/>
  <c r="X17" i="26"/>
  <c r="X38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X17" i="27"/>
  <c r="X38" i="27" s="1"/>
  <c r="X40" i="27" s="1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X40" i="22" l="1"/>
  <c r="Z38" i="23"/>
  <c r="Y40" i="23"/>
  <c r="Z38" i="19"/>
  <c r="Y40" i="19"/>
  <c r="Z38" i="27"/>
  <c r="Y40" i="27"/>
  <c r="Z38" i="24"/>
  <c r="X40" i="24"/>
  <c r="Z40" i="24" s="1"/>
  <c r="X40" i="26"/>
  <c r="Z40" i="23"/>
  <c r="X40" i="18"/>
  <c r="H40" i="1"/>
  <c r="I39" i="1" s="1"/>
  <c r="I40" i="1" s="1"/>
  <c r="J40" i="1" s="1"/>
  <c r="H40" i="28"/>
  <c r="I39" i="28" s="1"/>
  <c r="I40" i="28" s="1"/>
  <c r="J40" i="28" s="1"/>
  <c r="H40" i="27"/>
  <c r="I39" i="27" s="1"/>
  <c r="I40" i="27" s="1"/>
  <c r="Z38" i="25"/>
  <c r="X40" i="25"/>
  <c r="Z40" i="25" s="1"/>
  <c r="X40" i="10"/>
  <c r="Z40" i="27"/>
  <c r="H40" i="26"/>
  <c r="I39" i="26" s="1"/>
  <c r="I40" i="26" s="1"/>
  <c r="H40" i="25"/>
  <c r="I39" i="25" s="1"/>
  <c r="I40" i="25" s="1"/>
  <c r="J40" i="25" s="1"/>
  <c r="H40" i="24"/>
  <c r="I39" i="24" s="1"/>
  <c r="I40" i="24" s="1"/>
  <c r="J40" i="24" s="1"/>
  <c r="H40" i="23"/>
  <c r="I39" i="23" s="1"/>
  <c r="I40" i="23" s="1"/>
  <c r="H40" i="22"/>
  <c r="I39" i="22" s="1"/>
  <c r="I40" i="22" s="1"/>
  <c r="J40" i="22" s="1"/>
  <c r="H40" i="21"/>
  <c r="I39" i="21" s="1"/>
  <c r="I40" i="21" s="1"/>
  <c r="J40" i="21" s="1"/>
  <c r="H40" i="20"/>
  <c r="I39" i="20" s="1"/>
  <c r="I40" i="20" s="1"/>
  <c r="J40" i="20" s="1"/>
  <c r="H40" i="19"/>
  <c r="I39" i="19" s="1"/>
  <c r="I40" i="19" s="1"/>
  <c r="H40" i="18"/>
  <c r="I39" i="18" s="1"/>
  <c r="I40" i="18" s="1"/>
  <c r="H40" i="17"/>
  <c r="I39" i="17" s="1"/>
  <c r="I40" i="17" s="1"/>
  <c r="J40" i="17" s="1"/>
  <c r="H40" i="16"/>
  <c r="I39" i="16" s="1"/>
  <c r="I40" i="16" s="1"/>
  <c r="J40" i="16" s="1"/>
  <c r="H40" i="11"/>
  <c r="I39" i="11" s="1"/>
  <c r="I40" i="11" s="1"/>
  <c r="Z17" i="18"/>
  <c r="Z38" i="15"/>
  <c r="Y40" i="15"/>
  <c r="Z40" i="15" s="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X38" i="12"/>
  <c r="X38" i="8"/>
  <c r="Z17" i="15"/>
  <c r="Z38" i="11"/>
  <c r="Y40" i="11"/>
  <c r="Z40" i="11" s="1"/>
  <c r="H40" i="12"/>
  <c r="I39" i="12" s="1"/>
  <c r="I40" i="12" s="1"/>
  <c r="J40" i="12" s="1"/>
  <c r="Z17" i="22"/>
  <c r="Z17" i="11"/>
  <c r="Z17" i="10"/>
  <c r="Y38" i="10"/>
  <c r="Y40" i="10" s="1"/>
  <c r="Z17" i="6"/>
  <c r="X38" i="6"/>
  <c r="Z17" i="5"/>
  <c r="X38" i="5"/>
  <c r="Z17" i="4"/>
  <c r="X38" i="4"/>
  <c r="Z38" i="3"/>
  <c r="X40" i="3"/>
  <c r="Z40" i="3" s="1"/>
  <c r="H40" i="2"/>
  <c r="I39" i="2" s="1"/>
  <c r="X38" i="1"/>
  <c r="X38" i="28"/>
  <c r="X38" i="21"/>
  <c r="X38" i="20"/>
  <c r="X38" i="19"/>
  <c r="X40" i="19" s="1"/>
  <c r="Z40" i="19" s="1"/>
  <c r="X38" i="16"/>
  <c r="X38" i="13"/>
  <c r="X38" i="9"/>
  <c r="Z17" i="23"/>
  <c r="L38" i="16"/>
  <c r="T38" i="16"/>
  <c r="D38" i="15"/>
  <c r="D40" i="15" s="1"/>
  <c r="L38" i="15"/>
  <c r="T38" i="15"/>
  <c r="Y40" i="5"/>
  <c r="Z17" i="2"/>
  <c r="X38" i="2"/>
  <c r="Y38" i="26"/>
  <c r="Y40" i="26" s="1"/>
  <c r="Z40" i="26" s="1"/>
  <c r="Y38" i="22"/>
  <c r="Y40" i="22" s="1"/>
  <c r="Z40" i="22" s="1"/>
  <c r="Y38" i="18"/>
  <c r="Y40" i="18" s="1"/>
  <c r="X38" i="17"/>
  <c r="H40" i="14"/>
  <c r="I39" i="14" s="1"/>
  <c r="I40" i="14" s="1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17" i="3"/>
  <c r="I38" i="2"/>
  <c r="Q38" i="2"/>
  <c r="Y38" i="2"/>
  <c r="Y40" i="2" s="1"/>
  <c r="Z27" i="18"/>
  <c r="X38" i="14"/>
  <c r="X40" i="7"/>
  <c r="Z40" i="7" s="1"/>
  <c r="H40" i="13"/>
  <c r="I39" i="13" s="1"/>
  <c r="I40" i="13" s="1"/>
  <c r="J40" i="13" s="1"/>
  <c r="D38" i="8"/>
  <c r="D40" i="8" s="1"/>
  <c r="L38" i="8"/>
  <c r="T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AA38" i="2"/>
  <c r="AA40" i="2" s="1"/>
  <c r="Z17" i="25"/>
  <c r="Z17" i="24"/>
  <c r="H40" i="15"/>
  <c r="I39" i="15" s="1"/>
  <c r="I40" i="15" s="1"/>
  <c r="J40" i="15" s="1"/>
  <c r="Z27" i="2"/>
  <c r="Z36" i="28"/>
  <c r="Z36" i="27"/>
  <c r="Z36" i="26"/>
  <c r="Z36" i="24"/>
  <c r="Z36" i="23"/>
  <c r="K39" i="17"/>
  <c r="N39" i="17" s="1"/>
  <c r="J40" i="9"/>
  <c r="K39" i="9"/>
  <c r="N39" i="9" s="1"/>
  <c r="J40" i="27"/>
  <c r="K39" i="27"/>
  <c r="J40" i="19"/>
  <c r="K39" i="19"/>
  <c r="K39" i="22"/>
  <c r="J40" i="23"/>
  <c r="K39" i="23"/>
  <c r="J40" i="14"/>
  <c r="K39" i="14"/>
  <c r="J40" i="26"/>
  <c r="K39" i="26"/>
  <c r="J40" i="18"/>
  <c r="K39" i="18"/>
  <c r="K40" i="9"/>
  <c r="L39" i="9" s="1"/>
  <c r="L40" i="9" s="1"/>
  <c r="M39" i="9" s="1"/>
  <c r="M40" i="9" s="1"/>
  <c r="J40" i="8"/>
  <c r="K39" i="8"/>
  <c r="J40" i="7"/>
  <c r="K39" i="7"/>
  <c r="J40" i="3"/>
  <c r="K39" i="3"/>
  <c r="J40" i="11"/>
  <c r="K39" i="11"/>
  <c r="J40" i="4"/>
  <c r="K39" i="4"/>
  <c r="K39" i="1"/>
  <c r="K39" i="25"/>
  <c r="K39" i="21"/>
  <c r="J40" i="5"/>
  <c r="K39" i="5"/>
  <c r="K39" i="28"/>
  <c r="K39" i="24"/>
  <c r="K39" i="20"/>
  <c r="K39" i="16"/>
  <c r="K39" i="12"/>
  <c r="J40" i="6"/>
  <c r="K39" i="6"/>
  <c r="K40" i="17" l="1"/>
  <c r="L39" i="17" s="1"/>
  <c r="L40" i="17" s="1"/>
  <c r="M39" i="17" s="1"/>
  <c r="M40" i="17" s="1"/>
  <c r="Z38" i="20"/>
  <c r="X40" i="20"/>
  <c r="Z40" i="20" s="1"/>
  <c r="Z40" i="10"/>
  <c r="Z38" i="18"/>
  <c r="Z38" i="21"/>
  <c r="X40" i="21"/>
  <c r="Z40" i="21" s="1"/>
  <c r="Z38" i="5"/>
  <c r="X40" i="5"/>
  <c r="Z40" i="5" s="1"/>
  <c r="Z38" i="10"/>
  <c r="Z40" i="18"/>
  <c r="Z38" i="28"/>
  <c r="X40" i="28"/>
  <c r="Z40" i="28" s="1"/>
  <c r="Z38" i="2"/>
  <c r="X40" i="2"/>
  <c r="Z40" i="2" s="1"/>
  <c r="Z38" i="1"/>
  <c r="X40" i="1"/>
  <c r="Z40" i="1" s="1"/>
  <c r="Z38" i="6"/>
  <c r="X40" i="6"/>
  <c r="Z40" i="6" s="1"/>
  <c r="Z38" i="14"/>
  <c r="X40" i="14"/>
  <c r="Z40" i="14" s="1"/>
  <c r="Z38" i="9"/>
  <c r="X40" i="9"/>
  <c r="Z40" i="9" s="1"/>
  <c r="I40" i="2"/>
  <c r="Z38" i="26"/>
  <c r="Z38" i="13"/>
  <c r="X40" i="13"/>
  <c r="Z40" i="13" s="1"/>
  <c r="Z38" i="8"/>
  <c r="X40" i="8"/>
  <c r="Z40" i="8" s="1"/>
  <c r="K39" i="15"/>
  <c r="N39" i="15" s="1"/>
  <c r="Z38" i="16"/>
  <c r="X40" i="16"/>
  <c r="Z40" i="16" s="1"/>
  <c r="Z38" i="12"/>
  <c r="X40" i="12"/>
  <c r="Z40" i="12" s="1"/>
  <c r="K39" i="13"/>
  <c r="Z38" i="17"/>
  <c r="X40" i="17"/>
  <c r="Z40" i="17" s="1"/>
  <c r="Z38" i="4"/>
  <c r="X40" i="4"/>
  <c r="Z40" i="4" s="1"/>
  <c r="J40" i="10"/>
  <c r="K39" i="10"/>
  <c r="Z38" i="22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K40" i="4"/>
  <c r="L39" i="4" s="1"/>
  <c r="L40" i="4" s="1"/>
  <c r="M39" i="4" s="1"/>
  <c r="M40" i="4" s="1"/>
  <c r="N39" i="4"/>
  <c r="N39" i="11"/>
  <c r="K40" i="11"/>
  <c r="L39" i="11" s="1"/>
  <c r="L40" i="11" s="1"/>
  <c r="M39" i="11" s="1"/>
  <c r="M40" i="11" s="1"/>
  <c r="K40" i="7"/>
  <c r="L39" i="7" s="1"/>
  <c r="L40" i="7" s="1"/>
  <c r="M39" i="7" s="1"/>
  <c r="M40" i="7" s="1"/>
  <c r="N39" i="7"/>
  <c r="N40" i="9"/>
  <c r="O39" i="9"/>
  <c r="N40" i="17"/>
  <c r="O39" i="17"/>
  <c r="N39" i="26"/>
  <c r="K40" i="26"/>
  <c r="L39" i="26" s="1"/>
  <c r="L40" i="26" s="1"/>
  <c r="M39" i="26" s="1"/>
  <c r="M40" i="26" s="1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K40" i="5"/>
  <c r="L39" i="5" s="1"/>
  <c r="L40" i="5" s="1"/>
  <c r="M39" i="5" s="1"/>
  <c r="M40" i="5" s="1"/>
  <c r="N39" i="5"/>
  <c r="N39" i="25"/>
  <c r="K40" i="25"/>
  <c r="L39" i="25" s="1"/>
  <c r="L40" i="25" s="1"/>
  <c r="M39" i="25" s="1"/>
  <c r="M40" i="25" s="1"/>
  <c r="K40" i="3"/>
  <c r="L39" i="3" s="1"/>
  <c r="L40" i="3" s="1"/>
  <c r="M39" i="3" s="1"/>
  <c r="M40" i="3" s="1"/>
  <c r="N39" i="3"/>
  <c r="K40" i="8"/>
  <c r="L39" i="8" s="1"/>
  <c r="L40" i="8" s="1"/>
  <c r="M39" i="8" s="1"/>
  <c r="M40" i="8" s="1"/>
  <c r="N39" i="8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K40" i="6"/>
  <c r="L39" i="6" s="1"/>
  <c r="L40" i="6" s="1"/>
  <c r="M39" i="6" s="1"/>
  <c r="M40" i="6" s="1"/>
  <c r="N39" i="6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K40" i="15" l="1"/>
  <c r="L39" i="15" s="1"/>
  <c r="L40" i="15" s="1"/>
  <c r="M39" i="15" s="1"/>
  <c r="M40" i="15" s="1"/>
  <c r="J40" i="2"/>
  <c r="K39" i="2"/>
  <c r="K40" i="10"/>
  <c r="L39" i="10" s="1"/>
  <c r="L40" i="10" s="1"/>
  <c r="M39" i="10" s="1"/>
  <c r="M40" i="10" s="1"/>
  <c r="N39" i="10"/>
  <c r="N40" i="20"/>
  <c r="O39" i="20"/>
  <c r="N40" i="21"/>
  <c r="O39" i="21"/>
  <c r="N40" i="22"/>
  <c r="O39" i="22"/>
  <c r="N40" i="18"/>
  <c r="O39" i="18"/>
  <c r="N40" i="25"/>
  <c r="O39" i="25"/>
  <c r="N40" i="16"/>
  <c r="O39" i="16"/>
  <c r="N40" i="12"/>
  <c r="O39" i="12"/>
  <c r="N40" i="23"/>
  <c r="O39" i="23"/>
  <c r="R39" i="17"/>
  <c r="O40" i="17"/>
  <c r="P39" i="17" s="1"/>
  <c r="P40" i="17" s="1"/>
  <c r="Q39" i="17" s="1"/>
  <c r="Q40" i="17" s="1"/>
  <c r="N40" i="24"/>
  <c r="O39" i="24"/>
  <c r="N40" i="8"/>
  <c r="O39" i="8"/>
  <c r="N40" i="7"/>
  <c r="O39" i="7"/>
  <c r="N40" i="4"/>
  <c r="O39" i="4"/>
  <c r="N40" i="14"/>
  <c r="O39" i="14"/>
  <c r="N40" i="19"/>
  <c r="O39" i="19"/>
  <c r="N40" i="26"/>
  <c r="O39" i="26"/>
  <c r="O40" i="9"/>
  <c r="P39" i="9" s="1"/>
  <c r="P40" i="9" s="1"/>
  <c r="Q39" i="9" s="1"/>
  <c r="Q40" i="9" s="1"/>
  <c r="R39" i="9"/>
  <c r="N40" i="11"/>
  <c r="O39" i="11"/>
  <c r="N40" i="13"/>
  <c r="O39" i="13"/>
  <c r="N40" i="28"/>
  <c r="O39" i="28"/>
  <c r="N40" i="1"/>
  <c r="O39" i="1"/>
  <c r="N40" i="27"/>
  <c r="O39" i="27"/>
  <c r="N40" i="15"/>
  <c r="O39" i="15"/>
  <c r="N40" i="6"/>
  <c r="O39" i="6"/>
  <c r="N40" i="3"/>
  <c r="O39" i="3"/>
  <c r="N40" i="5"/>
  <c r="O39" i="5"/>
  <c r="N40" i="10" l="1"/>
  <c r="O39" i="10"/>
  <c r="K40" i="2"/>
  <c r="L39" i="2" s="1"/>
  <c r="L40" i="2" s="1"/>
  <c r="M39" i="2" s="1"/>
  <c r="M40" i="2" s="1"/>
  <c r="N39" i="2"/>
  <c r="O40" i="3"/>
  <c r="P39" i="3" s="1"/>
  <c r="P40" i="3" s="1"/>
  <c r="Q39" i="3" s="1"/>
  <c r="Q40" i="3" s="1"/>
  <c r="R39" i="3"/>
  <c r="R39" i="15"/>
  <c r="O40" i="15"/>
  <c r="P39" i="15" s="1"/>
  <c r="P40" i="15" s="1"/>
  <c r="Q39" i="15" s="1"/>
  <c r="Q40" i="15" s="1"/>
  <c r="R39" i="1"/>
  <c r="O40" i="1"/>
  <c r="P39" i="1" s="1"/>
  <c r="P40" i="1" s="1"/>
  <c r="Q39" i="1" s="1"/>
  <c r="Q40" i="1" s="1"/>
  <c r="R39" i="28"/>
  <c r="O40" i="28"/>
  <c r="P39" i="28" s="1"/>
  <c r="P40" i="28" s="1"/>
  <c r="Q39" i="28" s="1"/>
  <c r="Q40" i="28" s="1"/>
  <c r="O40" i="11"/>
  <c r="P39" i="11" s="1"/>
  <c r="P40" i="11" s="1"/>
  <c r="Q39" i="11" s="1"/>
  <c r="Q40" i="11" s="1"/>
  <c r="R39" i="11"/>
  <c r="R39" i="26"/>
  <c r="O40" i="26"/>
  <c r="P39" i="26" s="1"/>
  <c r="P40" i="26" s="1"/>
  <c r="Q39" i="26" s="1"/>
  <c r="Q40" i="26" s="1"/>
  <c r="R39" i="14"/>
  <c r="O40" i="14"/>
  <c r="P39" i="14" s="1"/>
  <c r="P40" i="14" s="1"/>
  <c r="Q39" i="14" s="1"/>
  <c r="Q40" i="14" s="1"/>
  <c r="O40" i="7"/>
  <c r="P39" i="7" s="1"/>
  <c r="P40" i="7" s="1"/>
  <c r="Q39" i="7" s="1"/>
  <c r="Q40" i="7" s="1"/>
  <c r="R39" i="7"/>
  <c r="R39" i="24"/>
  <c r="O40" i="24"/>
  <c r="P39" i="24" s="1"/>
  <c r="P40" i="24" s="1"/>
  <c r="Q39" i="24" s="1"/>
  <c r="Q40" i="24" s="1"/>
  <c r="R39" i="23"/>
  <c r="O40" i="23"/>
  <c r="P39" i="23" s="1"/>
  <c r="P40" i="23" s="1"/>
  <c r="Q39" i="23" s="1"/>
  <c r="Q40" i="23" s="1"/>
  <c r="R39" i="16"/>
  <c r="O40" i="16"/>
  <c r="P39" i="16" s="1"/>
  <c r="P40" i="16" s="1"/>
  <c r="Q39" i="16" s="1"/>
  <c r="Q40" i="16" s="1"/>
  <c r="R39" i="18"/>
  <c r="O40" i="18"/>
  <c r="P39" i="18" s="1"/>
  <c r="P40" i="18" s="1"/>
  <c r="Q39" i="18" s="1"/>
  <c r="Q40" i="18" s="1"/>
  <c r="R39" i="21"/>
  <c r="O40" i="21"/>
  <c r="P39" i="21" s="1"/>
  <c r="P40" i="21" s="1"/>
  <c r="Q39" i="21" s="1"/>
  <c r="Q40" i="21" s="1"/>
  <c r="O40" i="6"/>
  <c r="P39" i="6" s="1"/>
  <c r="P40" i="6" s="1"/>
  <c r="Q39" i="6" s="1"/>
  <c r="Q40" i="6" s="1"/>
  <c r="R39" i="6"/>
  <c r="R39" i="13"/>
  <c r="O40" i="13"/>
  <c r="P39" i="13" s="1"/>
  <c r="P40" i="13" s="1"/>
  <c r="Q39" i="13" s="1"/>
  <c r="Q40" i="13" s="1"/>
  <c r="R39" i="19"/>
  <c r="O40" i="19"/>
  <c r="P39" i="19" s="1"/>
  <c r="P40" i="19" s="1"/>
  <c r="Q39" i="19" s="1"/>
  <c r="Q40" i="19" s="1"/>
  <c r="O40" i="4"/>
  <c r="P39" i="4" s="1"/>
  <c r="P40" i="4" s="1"/>
  <c r="Q39" i="4" s="1"/>
  <c r="Q40" i="4" s="1"/>
  <c r="R39" i="4"/>
  <c r="R39" i="8"/>
  <c r="O40" i="8"/>
  <c r="P39" i="8" s="1"/>
  <c r="P40" i="8" s="1"/>
  <c r="Q39" i="8" s="1"/>
  <c r="Q40" i="8" s="1"/>
  <c r="R40" i="17"/>
  <c r="S39" i="17"/>
  <c r="R39" i="12"/>
  <c r="O40" i="12"/>
  <c r="P39" i="12" s="1"/>
  <c r="P40" i="12" s="1"/>
  <c r="Q39" i="12" s="1"/>
  <c r="Q40" i="12" s="1"/>
  <c r="R39" i="25"/>
  <c r="O40" i="25"/>
  <c r="P39" i="25" s="1"/>
  <c r="P40" i="25" s="1"/>
  <c r="Q39" i="25" s="1"/>
  <c r="Q40" i="25" s="1"/>
  <c r="R39" i="22"/>
  <c r="O40" i="22"/>
  <c r="P39" i="22" s="1"/>
  <c r="P40" i="22" s="1"/>
  <c r="Q39" i="22" s="1"/>
  <c r="Q40" i="22" s="1"/>
  <c r="R39" i="20"/>
  <c r="O40" i="20"/>
  <c r="P39" i="20" s="1"/>
  <c r="P40" i="20" s="1"/>
  <c r="Q39" i="20" s="1"/>
  <c r="Q40" i="20" s="1"/>
  <c r="O40" i="5"/>
  <c r="P39" i="5" s="1"/>
  <c r="P40" i="5" s="1"/>
  <c r="Q39" i="5" s="1"/>
  <c r="Q40" i="5" s="1"/>
  <c r="R39" i="5"/>
  <c r="R39" i="27"/>
  <c r="O40" i="27"/>
  <c r="P39" i="27" s="1"/>
  <c r="P40" i="27" s="1"/>
  <c r="Q39" i="27" s="1"/>
  <c r="Q40" i="27" s="1"/>
  <c r="R40" i="9"/>
  <c r="S39" i="9"/>
  <c r="N40" i="2" l="1"/>
  <c r="O39" i="2"/>
  <c r="O40" i="10"/>
  <c r="P39" i="10" s="1"/>
  <c r="P40" i="10" s="1"/>
  <c r="Q39" i="10" s="1"/>
  <c r="Q40" i="10" s="1"/>
  <c r="R39" i="10"/>
  <c r="R40" i="20"/>
  <c r="S39" i="20"/>
  <c r="R40" i="25"/>
  <c r="S39" i="25"/>
  <c r="V39" i="17"/>
  <c r="S40" i="17"/>
  <c r="T39" i="17" s="1"/>
  <c r="T40" i="17" s="1"/>
  <c r="U39" i="17" s="1"/>
  <c r="U40" i="17" s="1"/>
  <c r="V40" i="17" s="1"/>
  <c r="W40" i="17" s="1"/>
  <c r="R40" i="13"/>
  <c r="S39" i="13"/>
  <c r="R40" i="21"/>
  <c r="S39" i="21"/>
  <c r="R40" i="16"/>
  <c r="S39" i="16"/>
  <c r="R40" i="24"/>
  <c r="S39" i="24"/>
  <c r="R40" i="14"/>
  <c r="S39" i="14"/>
  <c r="R40" i="1"/>
  <c r="S39" i="1"/>
  <c r="R40" i="4"/>
  <c r="S39" i="4"/>
  <c r="R40" i="11"/>
  <c r="S39" i="11"/>
  <c r="R40" i="3"/>
  <c r="S39" i="3"/>
  <c r="R40" i="27"/>
  <c r="S39" i="27"/>
  <c r="R40" i="22"/>
  <c r="S39" i="22"/>
  <c r="R40" i="19"/>
  <c r="S39" i="19"/>
  <c r="R40" i="18"/>
  <c r="S39" i="18"/>
  <c r="R40" i="23"/>
  <c r="S39" i="23"/>
  <c r="R40" i="26"/>
  <c r="S39" i="26"/>
  <c r="R40" i="28"/>
  <c r="S39" i="28"/>
  <c r="R40" i="15"/>
  <c r="S39" i="15"/>
  <c r="S40" i="9"/>
  <c r="T39" i="9" s="1"/>
  <c r="T40" i="9" s="1"/>
  <c r="U39" i="9" s="1"/>
  <c r="U40" i="9" s="1"/>
  <c r="V40" i="9" s="1"/>
  <c r="W40" i="9" s="1"/>
  <c r="V39" i="9"/>
  <c r="R40" i="12"/>
  <c r="S39" i="12"/>
  <c r="R40" i="8"/>
  <c r="S39" i="8"/>
  <c r="R40" i="5"/>
  <c r="S39" i="5"/>
  <c r="R40" i="6"/>
  <c r="S39" i="6"/>
  <c r="R40" i="7"/>
  <c r="S39" i="7"/>
  <c r="R40" i="10" l="1"/>
  <c r="S39" i="10"/>
  <c r="R39" i="2"/>
  <c r="O40" i="2"/>
  <c r="P39" i="2" s="1"/>
  <c r="P40" i="2" s="1"/>
  <c r="Q39" i="2" s="1"/>
  <c r="Q40" i="2" s="1"/>
  <c r="S40" i="6"/>
  <c r="T39" i="6" s="1"/>
  <c r="T40" i="6" s="1"/>
  <c r="U39" i="6" s="1"/>
  <c r="U40" i="6" s="1"/>
  <c r="V40" i="6" s="1"/>
  <c r="W40" i="6" s="1"/>
  <c r="V39" i="6"/>
  <c r="S40" i="8"/>
  <c r="T39" i="8" s="1"/>
  <c r="T40" i="8" s="1"/>
  <c r="U39" i="8" s="1"/>
  <c r="U40" i="8" s="1"/>
  <c r="V40" i="8" s="1"/>
  <c r="W40" i="8" s="1"/>
  <c r="V39" i="8"/>
  <c r="V39" i="15"/>
  <c r="S40" i="15"/>
  <c r="T39" i="15" s="1"/>
  <c r="T40" i="15" s="1"/>
  <c r="U39" i="15" s="1"/>
  <c r="U40" i="15" s="1"/>
  <c r="V40" i="15" s="1"/>
  <c r="W40" i="15" s="1"/>
  <c r="V39" i="26"/>
  <c r="S40" i="26"/>
  <c r="T39" i="26" s="1"/>
  <c r="T40" i="26" s="1"/>
  <c r="U39" i="26" s="1"/>
  <c r="U40" i="26" s="1"/>
  <c r="V40" i="26" s="1"/>
  <c r="W40" i="26" s="1"/>
  <c r="V39" i="18"/>
  <c r="S40" i="18"/>
  <c r="T39" i="18" s="1"/>
  <c r="T40" i="18" s="1"/>
  <c r="U39" i="18" s="1"/>
  <c r="U40" i="18" s="1"/>
  <c r="V40" i="18" s="1"/>
  <c r="W40" i="18" s="1"/>
  <c r="V39" i="22"/>
  <c r="S40" i="22"/>
  <c r="T39" i="22" s="1"/>
  <c r="T40" i="22" s="1"/>
  <c r="U39" i="22" s="1"/>
  <c r="U40" i="22" s="1"/>
  <c r="V40" i="22" s="1"/>
  <c r="W40" i="22" s="1"/>
  <c r="S40" i="3"/>
  <c r="T39" i="3" s="1"/>
  <c r="T40" i="3" s="1"/>
  <c r="U39" i="3" s="1"/>
  <c r="U40" i="3" s="1"/>
  <c r="V40" i="3" s="1"/>
  <c r="W40" i="3" s="1"/>
  <c r="V39" i="3"/>
  <c r="S40" i="4"/>
  <c r="T39" i="4" s="1"/>
  <c r="T40" i="4" s="1"/>
  <c r="U39" i="4" s="1"/>
  <c r="U40" i="4" s="1"/>
  <c r="V40" i="4" s="1"/>
  <c r="W40" i="4" s="1"/>
  <c r="V39" i="4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25"/>
  <c r="S40" i="25"/>
  <c r="T39" i="25" s="1"/>
  <c r="T40" i="25" s="1"/>
  <c r="U39" i="25" s="1"/>
  <c r="U40" i="25" s="1"/>
  <c r="V40" i="25" s="1"/>
  <c r="W40" i="25" s="1"/>
  <c r="S40" i="5"/>
  <c r="T39" i="5" s="1"/>
  <c r="T40" i="5" s="1"/>
  <c r="U39" i="5" s="1"/>
  <c r="U40" i="5" s="1"/>
  <c r="V40" i="5" s="1"/>
  <c r="W40" i="5" s="1"/>
  <c r="V39" i="5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S40" i="11"/>
  <c r="T39" i="11" s="1"/>
  <c r="T40" i="11" s="1"/>
  <c r="U39" i="11" s="1"/>
  <c r="U40" i="11" s="1"/>
  <c r="V40" i="11" s="1"/>
  <c r="W40" i="11" s="1"/>
  <c r="V39" i="1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S40" i="7"/>
  <c r="T39" i="7" s="1"/>
  <c r="T40" i="7" s="1"/>
  <c r="U39" i="7" s="1"/>
  <c r="U40" i="7" s="1"/>
  <c r="V40" i="7" s="1"/>
  <c r="W40" i="7" s="1"/>
  <c r="V39" i="7"/>
  <c r="V39" i="12"/>
  <c r="S40" i="12"/>
  <c r="T39" i="12" s="1"/>
  <c r="T40" i="12" s="1"/>
  <c r="U39" i="12" s="1"/>
  <c r="U40" i="12" s="1"/>
  <c r="V40" i="12" s="1"/>
  <c r="W40" i="12" s="1"/>
  <c r="V39" i="28"/>
  <c r="S40" i="28"/>
  <c r="T39" i="28" s="1"/>
  <c r="T40" i="28" s="1"/>
  <c r="U39" i="28" s="1"/>
  <c r="U40" i="28" s="1"/>
  <c r="V40" i="28" s="1"/>
  <c r="W40" i="28" s="1"/>
  <c r="R40" i="2" l="1"/>
  <c r="S39" i="2"/>
  <c r="S40" i="10"/>
  <c r="T39" i="10" s="1"/>
  <c r="T40" i="10" s="1"/>
  <c r="U39" i="10" s="1"/>
  <c r="U40" i="10" s="1"/>
  <c r="V40" i="10" s="1"/>
  <c r="W40" i="10" s="1"/>
  <c r="V39" i="10"/>
  <c r="V39" i="2" l="1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<sst xmlns="http://schemas.openxmlformats.org/spreadsheetml/2006/main" count="2940" uniqueCount="94">
  <si>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</si>
  <si>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</si>
  <si>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</si>
  <si>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</si>
  <si>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</si>
  <si>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</si>
  <si>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</si>
  <si>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</si>
  <si>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</si>
  <si>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</si>
  <si>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</si>
  <si>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</si>
  <si>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</si>
  <si>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</si>
  <si>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</si>
  <si>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</si>
  <si>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</si>
  <si>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</si>
  <si>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</si>
  <si>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</si>
  <si>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</si>
  <si>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</si>
  <si>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</si>
  <si>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</si>
  <si>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</si>
  <si>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</si>
  <si>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</si>
  <si>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</si>
  <si>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</si>
  <si>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</si>
  <si>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</si>
  <si>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</si>
  <si>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</si>
  <si>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</si>
  <si>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</si>
  <si>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</si>
  <si>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</si>
  <si>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</si>
  <si>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</si>
  <si>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</si>
  <si>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</si>
  <si>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</si>
  <si>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</si>
  <si>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</si>
  <si>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</si>
  <si>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</si>
  <si>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</si>
  <si>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</si>
  <si>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</si>
  <si>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</si>
  <si>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</si>
  <si>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</si>
  <si>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</si>
  <si>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</si>
  <si>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</si>
  <si>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</si>
  <si>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</si>
  <si>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</si>
  <si>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</si>
  <si>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</si>
  <si>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</si>
  <si>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</si>
  <si>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</si>
  <si>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</si>
  <si>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All ) for 2nd Quarter ended 31 December 2021 (Figures Finalised as at 2022/01/29)</t>
  </si>
  <si>
    <t>Limpopo: Greater Tzaneen (LIM333) - Table C7 Quarterly Budgeted Cash Flows ( All ) for 2nd Quarter ended 31 December 2021 (Figures Finalised as at 2022/01/29)</t>
  </si>
  <si>
    <t>Limpopo: Ba-Phalaborwa (LIM334) - Table C7 Quarterly Budgeted Cash Flows ( All ) for 2nd Quarter ended 31 December 2021 (Figures Finalised as at 2022/01/29)</t>
  </si>
  <si>
    <t>Limpopo: Maruleng (LIM335) - Table C7 Quarterly Budgeted Cash Flows ( All ) for 2nd Quarter ended 31 December 2021 (Figures Finalised as at 2022/01/29)</t>
  </si>
  <si>
    <t>Limpopo: Mopani (DC33) - Table C7 Quarterly Budgeted Cash Flows ( All ) for 2nd Quarter ended 31 December 2021 (Figures Finalised as at 2022/01/29)</t>
  </si>
  <si>
    <t>Limpopo: Musina (LIM341) - Table C7 Quarterly Budgeted Cash Flows ( All ) for 2nd Quarter ended 31 December 2021 (Figures Finalised as at 2022/01/29)</t>
  </si>
  <si>
    <t>Limpopo: Thulamela (LIM343) - Table C7 Quarterly Budgeted Cash Flows ( All ) for 2nd Quarter ended 31 December 2021 (Figures Finalised as at 2022/01/29)</t>
  </si>
  <si>
    <t>Limpopo: Makhado (LIM344) - Table C7 Quarterly Budgeted Cash Flows ( All ) for 2nd Quarter ended 31 December 2021 (Figures Finalised as at 2022/01/29)</t>
  </si>
  <si>
    <t>Limpopo: Collins Chabane (LIM345) - Table C7 Quarterly Budgeted Cash Flows ( All ) for 2nd Quarter ended 31 December 2021 (Figures Finalised as at 2022/01/29)</t>
  </si>
  <si>
    <t>Limpopo: Vhembe (DC34) - Table C7 Quarterly Budgeted Cash Flows ( All ) for 2nd Quarter ended 31 December 2021 (Figures Finalised as at 2022/01/29)</t>
  </si>
  <si>
    <t>Limpopo: Blouberg (LIM351) - Table C7 Quarterly Budgeted Cash Flows ( All ) for 2nd Quarter ended 31 December 2021 (Figures Finalised as at 2022/01/29)</t>
  </si>
  <si>
    <t>Limpopo: Molemole (LIM353) - Table C7 Quarterly Budgeted Cash Flows ( All ) for 2nd Quarter ended 31 December 2021 (Figures Finalised as at 2022/01/29)</t>
  </si>
  <si>
    <t>Limpopo: Polokwane (LIM354) - Table C7 Quarterly Budgeted Cash Flows ( All ) for 2nd Quarter ended 31 December 2021 (Figures Finalised as at 2022/01/29)</t>
  </si>
  <si>
    <t>Limpopo: Lepelle-Nkumpi (LIM355) - Table C7 Quarterly Budgeted Cash Flows ( All ) for 2nd Quarter ended 31 December 2021 (Figures Finalised as at 2022/01/29)</t>
  </si>
  <si>
    <t>Limpopo: Capricorn (DC35) - Table C7 Quarterly Budgeted Cash Flows ( All ) for 2nd Quarter ended 31 December 2021 (Figures Finalised as at 2022/01/29)</t>
  </si>
  <si>
    <t>Limpopo: Thabazimbi (LIM361) - Table C7 Quarterly Budgeted Cash Flows ( All ) for 2nd Quarter ended 31 December 2021 (Figures Finalised as at 2022/01/29)</t>
  </si>
  <si>
    <t>Limpopo: Lephalale (LIM362) - Table C7 Quarterly Budgeted Cash Flows ( All ) for 2nd Quarter ended 31 December 2021 (Figures Finalised as at 2022/01/29)</t>
  </si>
  <si>
    <t>Limpopo: Bela Bela (LIM366) - Table C7 Quarterly Budgeted Cash Flows ( All ) for 2nd Quarter ended 31 December 2021 (Figures Finalised as at 2022/01/29)</t>
  </si>
  <si>
    <t>Limpopo: Mogalakwena (LIM367) - Table C7 Quarterly Budgeted Cash Flows ( All ) for 2nd Quarter ended 31 December 2021 (Figures Finalised as at 2022/01/29)</t>
  </si>
  <si>
    <t>Limpopo: Modimolle-Mookgopong (LIM368) - Table C7 Quarterly Budgeted Cash Flows ( All ) for 2nd Quarter ended 31 December 2021 (Figures Finalised as at 2022/01/29)</t>
  </si>
  <si>
    <t>Limpopo: Waterberg (DC36) - Table C7 Quarterly Budgeted Cash Flows ( All ) for 2nd Quarter ended 31 December 2021 (Figures Finalised as at 2022/01/29)</t>
  </si>
  <si>
    <t>Limpopo: Ephraim Mogale (LIM471) - Table C7 Quarterly Budgeted Cash Flows ( All ) for 2nd Quarter ended 31 December 2021 (Figures Finalised as at 2022/01/29)</t>
  </si>
  <si>
    <t>Limpopo: Elias Motsoaledi (LIM472) - Table C7 Quarterly Budgeted Cash Flows ( All ) for 2nd Quarter ended 31 December 2021 (Figures Finalised as at 2022/01/29)</t>
  </si>
  <si>
    <t>Limpopo: Makhuduthamaga (LIM473) - Table C7 Quarterly Budgeted Cash Flows ( All ) for 2nd Quarter ended 31 December 2021 (Figures Finalised as at 2022/01/29)</t>
  </si>
  <si>
    <t>Limpopo: Tubatse Fetakgomo (LIM476) - Table C7 Quarterly Budgeted Cash Flows ( All ) for 2nd Quarter ended 31 December 2021 (Figures Finalised as at 2022/01/29)</t>
  </si>
  <si>
    <t>Limpopo: Sekhukhune (DC47)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</si>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</sst>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1253279290</v>
      </c>
      <c r="D6" s="18"/>
      <c r="E6" s="19">
        <v>1608680869</v>
      </c>
      <c r="F6" s="20">
        <v>1608680869</v>
      </c>
      <c r="G6" s="20">
        <v>130534968</v>
      </c>
      <c r="H6" s="20">
        <v>101653761</v>
      </c>
      <c r="I6" s="20">
        <v>94356603</v>
      </c>
      <c r="J6" s="20">
        <v>326545332</v>
      </c>
      <c r="K6" s="20">
        <v>99194081</v>
      </c>
      <c r="L6" s="20">
        <v>97349621</v>
      </c>
      <c r="M6" s="20">
        <v>91595970</v>
      </c>
      <c r="N6" s="20">
        <v>288139672</v>
      </c>
      <c r="O6" s="20"/>
      <c r="P6" s="20"/>
      <c r="Q6" s="20"/>
      <c r="R6" s="20"/>
      <c r="S6" s="20"/>
      <c r="T6" s="20"/>
      <c r="U6" s="20"/>
      <c r="V6" s="20"/>
      <c r="W6" s="20">
        <v>614685004</v>
      </c>
      <c r="X6" s="20">
        <v>799751128</v>
      </c>
      <c r="Y6" s="20">
        <v>-185066124</v>
      </c>
      <c r="Z6" s="21">
        <v>-23.140464267028829</v>
      </c>
      <c r="AA6" s="22">
        <v>1608680869</v>
      </c>
    </row>
    <row r="7" spans="1:27" ht="13.5" x14ac:dyDescent="0.25">
      <c r="A7" s="23" t="s">
        <v>35</v>
      </c>
      <c r="B7" s="17" t="s">
        <v>32</v>
      </c>
      <c r="C7" s="18">
        <v>3360768614</v>
      </c>
      <c r="D7" s="18"/>
      <c r="E7" s="19">
        <v>4935286847</v>
      </c>
      <c r="F7" s="20">
        <v>4935286847</v>
      </c>
      <c r="G7" s="20">
        <v>309035465</v>
      </c>
      <c r="H7" s="20">
        <v>352145470</v>
      </c>
      <c r="I7" s="20">
        <v>344447622</v>
      </c>
      <c r="J7" s="20">
        <v>1005628557</v>
      </c>
      <c r="K7" s="20">
        <v>373228577</v>
      </c>
      <c r="L7" s="20">
        <v>343737292</v>
      </c>
      <c r="M7" s="20">
        <v>344103038</v>
      </c>
      <c r="N7" s="20">
        <v>1061068907</v>
      </c>
      <c r="O7" s="20"/>
      <c r="P7" s="20"/>
      <c r="Q7" s="20"/>
      <c r="R7" s="20"/>
      <c r="S7" s="20"/>
      <c r="T7" s="20"/>
      <c r="U7" s="20"/>
      <c r="V7" s="20"/>
      <c r="W7" s="20">
        <v>2066697464</v>
      </c>
      <c r="X7" s="20">
        <v>2457201322</v>
      </c>
      <c r="Y7" s="20">
        <v>-390503858</v>
      </c>
      <c r="Z7" s="21">
        <v>-15.892220735179958</v>
      </c>
      <c r="AA7" s="22">
        <v>4935286847</v>
      </c>
    </row>
    <row r="8" spans="1:27" ht="13.5" x14ac:dyDescent="0.25">
      <c r="A8" s="23" t="s">
        <v>36</v>
      </c>
      <c r="B8" s="17" t="s">
        <v>32</v>
      </c>
      <c r="C8" s="18">
        <v>2978239733</v>
      </c>
      <c r="D8" s="18"/>
      <c r="E8" s="19">
        <v>2299794998</v>
      </c>
      <c r="F8" s="20">
        <v>2299794998</v>
      </c>
      <c r="G8" s="20">
        <v>956653049</v>
      </c>
      <c r="H8" s="20">
        <v>17654256</v>
      </c>
      <c r="I8" s="20">
        <v>95064965</v>
      </c>
      <c r="J8" s="20">
        <v>1069372270</v>
      </c>
      <c r="K8" s="20">
        <v>74887768</v>
      </c>
      <c r="L8" s="20">
        <v>151278021</v>
      </c>
      <c r="M8" s="20">
        <v>323015210</v>
      </c>
      <c r="N8" s="20">
        <v>549180999</v>
      </c>
      <c r="O8" s="20"/>
      <c r="P8" s="20"/>
      <c r="Q8" s="20"/>
      <c r="R8" s="20"/>
      <c r="S8" s="20"/>
      <c r="T8" s="20"/>
      <c r="U8" s="20"/>
      <c r="V8" s="20"/>
      <c r="W8" s="20">
        <v>1618553269</v>
      </c>
      <c r="X8" s="20">
        <v>1145838206</v>
      </c>
      <c r="Y8" s="20">
        <v>472715063</v>
      </c>
      <c r="Z8" s="21">
        <v>41.254957333827988</v>
      </c>
      <c r="AA8" s="22">
        <v>2299794998</v>
      </c>
    </row>
    <row r="9" spans="1:27" ht="13.5" x14ac:dyDescent="0.25">
      <c r="A9" s="23" t="s">
        <v>37</v>
      </c>
      <c r="B9" s="17" t="s">
        <v>6</v>
      </c>
      <c r="C9" s="18">
        <v>6198313040</v>
      </c>
      <c r="D9" s="18"/>
      <c r="E9" s="19">
        <v>11104003169</v>
      </c>
      <c r="F9" s="20">
        <v>11131003169</v>
      </c>
      <c r="G9" s="20">
        <v>2984168802</v>
      </c>
      <c r="H9" s="20">
        <v>94206988</v>
      </c>
      <c r="I9" s="20">
        <v>9147671</v>
      </c>
      <c r="J9" s="20">
        <v>3087523461</v>
      </c>
      <c r="K9" s="20">
        <v>512201123</v>
      </c>
      <c r="L9" s="20">
        <v>-304541023</v>
      </c>
      <c r="M9" s="20">
        <v>2820225455</v>
      </c>
      <c r="N9" s="20">
        <v>3027885555</v>
      </c>
      <c r="O9" s="20"/>
      <c r="P9" s="20"/>
      <c r="Q9" s="20"/>
      <c r="R9" s="20"/>
      <c r="S9" s="20"/>
      <c r="T9" s="20"/>
      <c r="U9" s="20"/>
      <c r="V9" s="20"/>
      <c r="W9" s="20">
        <v>6115409016</v>
      </c>
      <c r="X9" s="20">
        <v>5809901286</v>
      </c>
      <c r="Y9" s="20">
        <v>305507730</v>
      </c>
      <c r="Z9" s="21">
        <v>5.2583979479337408</v>
      </c>
      <c r="AA9" s="22">
        <v>11131003169</v>
      </c>
    </row>
    <row r="10" spans="1:27" ht="13.5" x14ac:dyDescent="0.25">
      <c r="A10" s="23" t="s">
        <v>38</v>
      </c>
      <c r="B10" s="17" t="s">
        <v>6</v>
      </c>
      <c r="C10" s="18">
        <v>2843425229</v>
      </c>
      <c r="D10" s="18"/>
      <c r="E10" s="19">
        <v>4463478716</v>
      </c>
      <c r="F10" s="20">
        <v>4476478716</v>
      </c>
      <c r="G10" s="20">
        <v>620448382</v>
      </c>
      <c r="H10" s="20">
        <v>13000000</v>
      </c>
      <c r="I10" s="20">
        <v>208877092</v>
      </c>
      <c r="J10" s="20">
        <v>842325474</v>
      </c>
      <c r="K10" s="20">
        <v>249962378</v>
      </c>
      <c r="L10" s="20">
        <v>-2394692</v>
      </c>
      <c r="M10" s="20">
        <v>384825159</v>
      </c>
      <c r="N10" s="20">
        <v>632392845</v>
      </c>
      <c r="O10" s="20"/>
      <c r="P10" s="20"/>
      <c r="Q10" s="20"/>
      <c r="R10" s="20"/>
      <c r="S10" s="20"/>
      <c r="T10" s="20"/>
      <c r="U10" s="20"/>
      <c r="V10" s="20"/>
      <c r="W10" s="20">
        <v>1474718319</v>
      </c>
      <c r="X10" s="20">
        <v>2380483297</v>
      </c>
      <c r="Y10" s="20">
        <v>-905764978</v>
      </c>
      <c r="Z10" s="21">
        <v>-38.049625432847556</v>
      </c>
      <c r="AA10" s="22">
        <v>4476478716</v>
      </c>
    </row>
    <row r="11" spans="1:27" ht="13.5" x14ac:dyDescent="0.25">
      <c r="A11" s="23" t="s">
        <v>39</v>
      </c>
      <c r="B11" s="17" t="s">
        <v>32</v>
      </c>
      <c r="C11" s="18">
        <v>25879709</v>
      </c>
      <c r="D11" s="18"/>
      <c r="E11" s="19">
        <v>160190953</v>
      </c>
      <c r="F11" s="20">
        <v>162101073</v>
      </c>
      <c r="G11" s="20">
        <v>3301608</v>
      </c>
      <c r="H11" s="20">
        <v>7067958</v>
      </c>
      <c r="I11" s="20">
        <v>10335490</v>
      </c>
      <c r="J11" s="20">
        <v>20705056</v>
      </c>
      <c r="K11" s="20">
        <v>7323491</v>
      </c>
      <c r="L11" s="20">
        <v>4357935</v>
      </c>
      <c r="M11" s="20">
        <v>6717924</v>
      </c>
      <c r="N11" s="20">
        <v>18399350</v>
      </c>
      <c r="O11" s="20"/>
      <c r="P11" s="20"/>
      <c r="Q11" s="20"/>
      <c r="R11" s="20"/>
      <c r="S11" s="20"/>
      <c r="T11" s="20"/>
      <c r="U11" s="20"/>
      <c r="V11" s="20"/>
      <c r="W11" s="20">
        <v>39104406</v>
      </c>
      <c r="X11" s="20">
        <v>80802008</v>
      </c>
      <c r="Y11" s="20">
        <v>-41697602</v>
      </c>
      <c r="Z11" s="21">
        <v>-51.604660616850019</v>
      </c>
      <c r="AA11" s="22">
        <v>162101073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495181</v>
      </c>
      <c r="J12" s="20">
        <v>495181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495181</v>
      </c>
      <c r="X12" s="20"/>
      <c r="Y12" s="20">
        <v>495181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-4226879347</v>
      </c>
      <c r="D14" s="18"/>
      <c r="E14" s="19">
        <v>-16252749213</v>
      </c>
      <c r="F14" s="20">
        <v>-16278749213</v>
      </c>
      <c r="G14" s="20">
        <v>-1223040406</v>
      </c>
      <c r="H14" s="20">
        <v>-859463318</v>
      </c>
      <c r="I14" s="20">
        <v>-925896638</v>
      </c>
      <c r="J14" s="20">
        <v>-3008400362</v>
      </c>
      <c r="K14" s="20">
        <v>-1039707336</v>
      </c>
      <c r="L14" s="20">
        <v>-936796484</v>
      </c>
      <c r="M14" s="20">
        <v>-1366722676</v>
      </c>
      <c r="N14" s="20">
        <v>-3343226496</v>
      </c>
      <c r="O14" s="20"/>
      <c r="P14" s="20"/>
      <c r="Q14" s="20"/>
      <c r="R14" s="20"/>
      <c r="S14" s="20"/>
      <c r="T14" s="20"/>
      <c r="U14" s="20"/>
      <c r="V14" s="20"/>
      <c r="W14" s="20">
        <v>-6351626858</v>
      </c>
      <c r="X14" s="20">
        <v>-8176971061</v>
      </c>
      <c r="Y14" s="20">
        <v>1825344203</v>
      </c>
      <c r="Z14" s="21">
        <v>-22.322987196395559</v>
      </c>
      <c r="AA14" s="22">
        <v>-16278749213</v>
      </c>
    </row>
    <row r="15" spans="1:27" ht="13.5" x14ac:dyDescent="0.25">
      <c r="A15" s="23" t="s">
        <v>43</v>
      </c>
      <c r="B15" s="17" t="s">
        <v>32</v>
      </c>
      <c r="C15" s="18">
        <v>3355753</v>
      </c>
      <c r="D15" s="18"/>
      <c r="E15" s="19">
        <v>-110952428</v>
      </c>
      <c r="F15" s="20">
        <v>-110952428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-55338172</v>
      </c>
      <c r="Y15" s="20">
        <v>55338172</v>
      </c>
      <c r="Z15" s="21">
        <v>-100</v>
      </c>
      <c r="AA15" s="22">
        <v>-110952428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-68624974</v>
      </c>
      <c r="F16" s="20">
        <v>-68624974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-34312507</v>
      </c>
      <c r="Y16" s="20">
        <v>34312507</v>
      </c>
      <c r="Z16" s="21">
        <v>-100</v>
      </c>
      <c r="AA16" s="22">
        <v>-68624974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12436382021</v>
      </c>
      <c r="D17" s="26">
        <f>SUM(D6:D16)</f>
        <v>0</v>
      </c>
      <c r="E17" s="27">
        <f t="shared" si="0"/>
        <v>8139108937</v>
      </c>
      <c r="F17" s="28">
        <f t="shared" si="0"/>
        <v>8155019057</v>
      </c>
      <c r="G17" s="28">
        <f t="shared" si="0"/>
        <v>3781101868</v>
      </c>
      <c r="H17" s="28">
        <f t="shared" si="0"/>
        <v>-273734885</v>
      </c>
      <c r="I17" s="28">
        <f t="shared" si="0"/>
        <v>-163172014</v>
      </c>
      <c r="J17" s="28">
        <f t="shared" si="0"/>
        <v>3344194969</v>
      </c>
      <c r="K17" s="28">
        <f t="shared" si="0"/>
        <v>277090082</v>
      </c>
      <c r="L17" s="28">
        <f t="shared" si="0"/>
        <v>-647009330</v>
      </c>
      <c r="M17" s="28">
        <f t="shared" si="0"/>
        <v>2603760080</v>
      </c>
      <c r="N17" s="28">
        <f t="shared" si="0"/>
        <v>2233840832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5578035801</v>
      </c>
      <c r="X17" s="28">
        <f t="shared" si="0"/>
        <v>4407355507</v>
      </c>
      <c r="Y17" s="28">
        <f t="shared" si="0"/>
        <v>1170680294</v>
      </c>
      <c r="Z17" s="29">
        <f>+IF(X17&lt;&gt;0,+(Y17/X17)*100,0)</f>
        <v>26.56196651576353</v>
      </c>
      <c r="AA17" s="30">
        <f>SUM(AA6:AA16)</f>
        <v>8155019057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2482354</v>
      </c>
      <c r="D21" s="18"/>
      <c r="E21" s="19">
        <v>363248</v>
      </c>
      <c r="F21" s="20">
        <v>363248</v>
      </c>
      <c r="G21" s="36">
        <v>1937</v>
      </c>
      <c r="H21" s="36">
        <v>356387</v>
      </c>
      <c r="I21" s="36"/>
      <c r="J21" s="20">
        <v>358324</v>
      </c>
      <c r="K21" s="36"/>
      <c r="L21" s="36">
        <v>2800996</v>
      </c>
      <c r="M21" s="20"/>
      <c r="N21" s="36">
        <v>2800996</v>
      </c>
      <c r="O21" s="36"/>
      <c r="P21" s="36"/>
      <c r="Q21" s="20"/>
      <c r="R21" s="36"/>
      <c r="S21" s="36"/>
      <c r="T21" s="20"/>
      <c r="U21" s="36"/>
      <c r="V21" s="36"/>
      <c r="W21" s="36">
        <v>3159320</v>
      </c>
      <c r="X21" s="20">
        <v>492122</v>
      </c>
      <c r="Y21" s="36">
        <v>2667198</v>
      </c>
      <c r="Z21" s="37">
        <v>541.97902146215768</v>
      </c>
      <c r="AA21" s="38">
        <v>363248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40216</v>
      </c>
      <c r="D23" s="40"/>
      <c r="E23" s="19">
        <v>-321362393</v>
      </c>
      <c r="F23" s="20">
        <v>321579769</v>
      </c>
      <c r="G23" s="36">
        <v>21723449</v>
      </c>
      <c r="H23" s="36">
        <v>-35563169</v>
      </c>
      <c r="I23" s="36">
        <v>15184481</v>
      </c>
      <c r="J23" s="20">
        <v>1344761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1344761</v>
      </c>
      <c r="X23" s="20">
        <v>108688</v>
      </c>
      <c r="Y23" s="36">
        <v>1236073</v>
      </c>
      <c r="Z23" s="37">
        <v>1137.2672236125422</v>
      </c>
      <c r="AA23" s="38">
        <v>321579769</v>
      </c>
    </row>
    <row r="24" spans="1:27" ht="13.5" x14ac:dyDescent="0.25">
      <c r="A24" s="23" t="s">
        <v>51</v>
      </c>
      <c r="B24" s="17" t="s">
        <v>32</v>
      </c>
      <c r="C24" s="18">
        <v>-239648893</v>
      </c>
      <c r="D24" s="18"/>
      <c r="E24" s="19">
        <v>58197859</v>
      </c>
      <c r="F24" s="20">
        <v>187631721</v>
      </c>
      <c r="G24" s="20">
        <v>-650872830</v>
      </c>
      <c r="H24" s="20">
        <v>666759232</v>
      </c>
      <c r="I24" s="20">
        <v>48922845</v>
      </c>
      <c r="J24" s="20">
        <v>64809247</v>
      </c>
      <c r="K24" s="20">
        <v>18779077</v>
      </c>
      <c r="L24" s="20">
        <v>19262028</v>
      </c>
      <c r="M24" s="20">
        <v>-251722768</v>
      </c>
      <c r="N24" s="20">
        <v>-213681663</v>
      </c>
      <c r="O24" s="20"/>
      <c r="P24" s="20"/>
      <c r="Q24" s="20"/>
      <c r="R24" s="20"/>
      <c r="S24" s="20"/>
      <c r="T24" s="20"/>
      <c r="U24" s="20"/>
      <c r="V24" s="20"/>
      <c r="W24" s="20">
        <v>-148872416</v>
      </c>
      <c r="X24" s="20">
        <v>47914790</v>
      </c>
      <c r="Y24" s="20">
        <v>-196787206</v>
      </c>
      <c r="Z24" s="21">
        <v>-410.70242820640556</v>
      </c>
      <c r="AA24" s="22">
        <v>187631721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-4774882835</v>
      </c>
      <c r="D26" s="18"/>
      <c r="E26" s="19">
        <v>-5811213281</v>
      </c>
      <c r="F26" s="20">
        <v>-5824213281</v>
      </c>
      <c r="G26" s="20">
        <v>-463120511</v>
      </c>
      <c r="H26" s="20">
        <v>-306432852</v>
      </c>
      <c r="I26" s="20">
        <v>-395806511</v>
      </c>
      <c r="J26" s="20">
        <v>-1165359874</v>
      </c>
      <c r="K26" s="20">
        <v>-359655905</v>
      </c>
      <c r="L26" s="20">
        <v>-369341835</v>
      </c>
      <c r="M26" s="20">
        <v>-556004130</v>
      </c>
      <c r="N26" s="20">
        <v>-1285001870</v>
      </c>
      <c r="O26" s="20"/>
      <c r="P26" s="20"/>
      <c r="Q26" s="20"/>
      <c r="R26" s="20"/>
      <c r="S26" s="20"/>
      <c r="T26" s="20"/>
      <c r="U26" s="20"/>
      <c r="V26" s="20"/>
      <c r="W26" s="20">
        <v>-2450361744</v>
      </c>
      <c r="X26" s="20">
        <v>-3264349552</v>
      </c>
      <c r="Y26" s="20">
        <v>813987808</v>
      </c>
      <c r="Z26" s="21">
        <v>-24.935681520420701</v>
      </c>
      <c r="AA26" s="22">
        <v>-5824213281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-5012009158</v>
      </c>
      <c r="D27" s="26">
        <f>SUM(D21:D26)</f>
        <v>0</v>
      </c>
      <c r="E27" s="27">
        <f t="shared" si="1"/>
        <v>-6074014567</v>
      </c>
      <c r="F27" s="28">
        <f t="shared" si="1"/>
        <v>-5314638543</v>
      </c>
      <c r="G27" s="28">
        <f t="shared" si="1"/>
        <v>-1092267955</v>
      </c>
      <c r="H27" s="28">
        <f t="shared" si="1"/>
        <v>325119598</v>
      </c>
      <c r="I27" s="28">
        <f t="shared" si="1"/>
        <v>-331699185</v>
      </c>
      <c r="J27" s="28">
        <f t="shared" si="1"/>
        <v>-1098847542</v>
      </c>
      <c r="K27" s="28">
        <f t="shared" si="1"/>
        <v>-340876828</v>
      </c>
      <c r="L27" s="28">
        <f t="shared" si="1"/>
        <v>-347278811</v>
      </c>
      <c r="M27" s="28">
        <f t="shared" si="1"/>
        <v>-807726898</v>
      </c>
      <c r="N27" s="28">
        <f t="shared" si="1"/>
        <v>-1495882537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-2594730079</v>
      </c>
      <c r="X27" s="28">
        <f t="shared" si="1"/>
        <v>-3215833952</v>
      </c>
      <c r="Y27" s="28">
        <f t="shared" si="1"/>
        <v>621103873</v>
      </c>
      <c r="Z27" s="29">
        <f>+IF(X27&lt;&gt;0,+(Y27/X27)*100,0)</f>
        <v>-19.313928588064115</v>
      </c>
      <c r="AA27" s="30">
        <f>SUM(AA21:AA26)</f>
        <v>-5314638543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>
        <v>20400000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107296171</v>
      </c>
      <c r="D33" s="18"/>
      <c r="E33" s="19">
        <v>-266453755</v>
      </c>
      <c r="F33" s="20">
        <v>60104761</v>
      </c>
      <c r="G33" s="20">
        <v>160031451</v>
      </c>
      <c r="H33" s="36">
        <v>-163635270</v>
      </c>
      <c r="I33" s="36">
        <v>228270</v>
      </c>
      <c r="J33" s="36">
        <v>-3375549</v>
      </c>
      <c r="K33" s="20">
        <v>8569394</v>
      </c>
      <c r="L33" s="20">
        <v>-9819822</v>
      </c>
      <c r="M33" s="20">
        <v>563577</v>
      </c>
      <c r="N33" s="20">
        <v>-686851</v>
      </c>
      <c r="O33" s="36"/>
      <c r="P33" s="36"/>
      <c r="Q33" s="36"/>
      <c r="R33" s="20"/>
      <c r="S33" s="20"/>
      <c r="T33" s="20"/>
      <c r="U33" s="20"/>
      <c r="V33" s="36"/>
      <c r="W33" s="36">
        <v>-4062400</v>
      </c>
      <c r="X33" s="36">
        <v>-103019140</v>
      </c>
      <c r="Y33" s="20">
        <v>98956740</v>
      </c>
      <c r="Z33" s="21">
        <v>-96.056655103119667</v>
      </c>
      <c r="AA33" s="22">
        <v>60104761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-50051474</v>
      </c>
      <c r="F35" s="20">
        <v>-50051474</v>
      </c>
      <c r="G35" s="20"/>
      <c r="H35" s="20"/>
      <c r="I35" s="20">
        <v>-1956507</v>
      </c>
      <c r="J35" s="20">
        <v>-1956507</v>
      </c>
      <c r="K35" s="20">
        <v>-257804</v>
      </c>
      <c r="L35" s="20">
        <v>-245054</v>
      </c>
      <c r="M35" s="20"/>
      <c r="N35" s="20">
        <v>-502858</v>
      </c>
      <c r="O35" s="20"/>
      <c r="P35" s="20"/>
      <c r="Q35" s="20"/>
      <c r="R35" s="20"/>
      <c r="S35" s="20"/>
      <c r="T35" s="20"/>
      <c r="U35" s="20"/>
      <c r="V35" s="20"/>
      <c r="W35" s="20">
        <v>-2459365</v>
      </c>
      <c r="X35" s="20">
        <v>-25025740</v>
      </c>
      <c r="Y35" s="20">
        <v>22566375</v>
      </c>
      <c r="Z35" s="21">
        <v>-90.172658231085279</v>
      </c>
      <c r="AA35" s="22">
        <v>-50051474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127696171</v>
      </c>
      <c r="D36" s="26">
        <f>SUM(D31:D35)</f>
        <v>0</v>
      </c>
      <c r="E36" s="27">
        <f t="shared" si="2"/>
        <v>-316505229</v>
      </c>
      <c r="F36" s="28">
        <f t="shared" si="2"/>
        <v>10053287</v>
      </c>
      <c r="G36" s="28">
        <f t="shared" si="2"/>
        <v>160031451</v>
      </c>
      <c r="H36" s="28">
        <f t="shared" si="2"/>
        <v>-163635270</v>
      </c>
      <c r="I36" s="28">
        <f t="shared" si="2"/>
        <v>-1728237</v>
      </c>
      <c r="J36" s="28">
        <f t="shared" si="2"/>
        <v>-5332056</v>
      </c>
      <c r="K36" s="28">
        <f t="shared" si="2"/>
        <v>8311590</v>
      </c>
      <c r="L36" s="28">
        <f t="shared" si="2"/>
        <v>-10064876</v>
      </c>
      <c r="M36" s="28">
        <f t="shared" si="2"/>
        <v>563577</v>
      </c>
      <c r="N36" s="28">
        <f t="shared" si="2"/>
        <v>-1189709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-6521765</v>
      </c>
      <c r="X36" s="28">
        <f t="shared" si="2"/>
        <v>-128044880</v>
      </c>
      <c r="Y36" s="28">
        <f t="shared" si="2"/>
        <v>121523115</v>
      </c>
      <c r="Z36" s="29">
        <f>+IF(X36&lt;&gt;0,+(Y36/X36)*100,0)</f>
        <v>-94.906656947157913</v>
      </c>
      <c r="AA36" s="30">
        <f>SUM(AA31:AA35)</f>
        <v>10053287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7552069034</v>
      </c>
      <c r="D38" s="32">
        <f>+D17+D27+D36</f>
        <v>0</v>
      </c>
      <c r="E38" s="33">
        <f t="shared" si="3"/>
        <v>1748589141</v>
      </c>
      <c r="F38" s="2">
        <f t="shared" si="3"/>
        <v>2850433801</v>
      </c>
      <c r="G38" s="2">
        <f t="shared" si="3"/>
        <v>2848865364</v>
      </c>
      <c r="H38" s="2">
        <f t="shared" si="3"/>
        <v>-112250557</v>
      </c>
      <c r="I38" s="2">
        <f t="shared" si="3"/>
        <v>-496599436</v>
      </c>
      <c r="J38" s="2">
        <f t="shared" si="3"/>
        <v>2240015371</v>
      </c>
      <c r="K38" s="2">
        <f t="shared" si="3"/>
        <v>-55475156</v>
      </c>
      <c r="L38" s="2">
        <f t="shared" si="3"/>
        <v>-1004353017</v>
      </c>
      <c r="M38" s="2">
        <f t="shared" si="3"/>
        <v>1796596759</v>
      </c>
      <c r="N38" s="2">
        <f t="shared" si="3"/>
        <v>736768586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2976783957</v>
      </c>
      <c r="X38" s="2">
        <f t="shared" si="3"/>
        <v>1063476675</v>
      </c>
      <c r="Y38" s="2">
        <f t="shared" si="3"/>
        <v>1913307282</v>
      </c>
      <c r="Z38" s="34">
        <f>+IF(X38&lt;&gt;0,+(Y38/X38)*100,0)</f>
        <v>179.91060142433309</v>
      </c>
      <c r="AA38" s="35">
        <f>+AA17+AA27+AA36</f>
        <v>2850433801</v>
      </c>
    </row>
    <row r="39" spans="1:27" ht="13.5" x14ac:dyDescent="0.25">
      <c r="A39" s="23" t="s">
        <v>61</v>
      </c>
      <c r="B39" s="17"/>
      <c r="C39" s="32">
        <v>2462253125</v>
      </c>
      <c r="D39" s="32"/>
      <c r="E39" s="33">
        <v>3808523987</v>
      </c>
      <c r="F39" s="2">
        <v>3808523987</v>
      </c>
      <c r="G39" s="2">
        <v>3501200491</v>
      </c>
      <c r="H39" s="2">
        <f>+G40+H60</f>
        <v>6420324614</v>
      </c>
      <c r="I39" s="2">
        <f>+H40+I60</f>
        <v>6307773948</v>
      </c>
      <c r="J39" s="2">
        <f>+G39</f>
        <v>3501200491</v>
      </c>
      <c r="K39" s="2">
        <f>+I40+K60</f>
        <v>5884354906</v>
      </c>
      <c r="L39" s="2">
        <f>+K40+L60</f>
        <v>5817900223</v>
      </c>
      <c r="M39" s="2">
        <f>+L40+M60</f>
        <v>4813547206</v>
      </c>
      <c r="N39" s="2">
        <f>+K39</f>
        <v>5884354906</v>
      </c>
      <c r="O39" s="2">
        <f>+M40+O60</f>
        <v>6610143965</v>
      </c>
      <c r="P39" s="2">
        <f>+O40+P60</f>
        <v>6610143965</v>
      </c>
      <c r="Q39" s="2">
        <f>+P40+Q60</f>
        <v>6610143965</v>
      </c>
      <c r="R39" s="2">
        <f>+O39</f>
        <v>6610143965</v>
      </c>
      <c r="S39" s="2">
        <f>+Q40+S60</f>
        <v>6610143965</v>
      </c>
      <c r="T39" s="2">
        <f>+S40+T60</f>
        <v>6610143965</v>
      </c>
      <c r="U39" s="2">
        <f>+T40+U60</f>
        <v>6610143965</v>
      </c>
      <c r="V39" s="2">
        <f>+S39</f>
        <v>6610143965</v>
      </c>
      <c r="W39" s="2">
        <f>+G39</f>
        <v>3501200491</v>
      </c>
      <c r="X39" s="2">
        <v>3016611126</v>
      </c>
      <c r="Y39" s="2">
        <f>+W39-X39</f>
        <v>484589365</v>
      </c>
      <c r="Z39" s="34">
        <f>+IF(X39&lt;&gt;0,+(Y39/X39)*100,0)</f>
        <v>16.06403161558849</v>
      </c>
      <c r="AA39" s="35">
        <v>3808523987</v>
      </c>
    </row>
    <row r="40" spans="1:27" ht="13.5" x14ac:dyDescent="0.25">
      <c r="A40" s="41" t="s">
        <v>63</v>
      </c>
      <c r="B40" s="42" t="s">
        <v>62</v>
      </c>
      <c r="C40" s="43">
        <f>+C38+C39</f>
        <v>10014322159</v>
      </c>
      <c r="D40" s="43">
        <f t="shared" ref="D40:AA40" si="4">+D38+D39</f>
        <v>0</v>
      </c>
      <c r="E40" s="44">
        <f t="shared" si="4"/>
        <v>5557113128</v>
      </c>
      <c r="F40" s="45">
        <f t="shared" si="4"/>
        <v>6658957788</v>
      </c>
      <c r="G40" s="45">
        <f t="shared" si="4"/>
        <v>6350065855</v>
      </c>
      <c r="H40" s="45">
        <f t="shared" si="4"/>
        <v>6308074057</v>
      </c>
      <c r="I40" s="45">
        <f t="shared" si="4"/>
        <v>5811174512</v>
      </c>
      <c r="J40" s="45">
        <f>+I40</f>
        <v>5811174512</v>
      </c>
      <c r="K40" s="45">
        <f t="shared" si="4"/>
        <v>5828879750</v>
      </c>
      <c r="L40" s="45">
        <f t="shared" si="4"/>
        <v>4813547206</v>
      </c>
      <c r="M40" s="45">
        <f t="shared" si="4"/>
        <v>6610143965</v>
      </c>
      <c r="N40" s="45">
        <f>+M40</f>
        <v>6610143965</v>
      </c>
      <c r="O40" s="45">
        <f t="shared" si="4"/>
        <v>6610143965</v>
      </c>
      <c r="P40" s="45">
        <f t="shared" si="4"/>
        <v>6610143965</v>
      </c>
      <c r="Q40" s="45">
        <f t="shared" si="4"/>
        <v>6610143965</v>
      </c>
      <c r="R40" s="45">
        <f>+Q40</f>
        <v>6610143965</v>
      </c>
      <c r="S40" s="45">
        <f t="shared" si="4"/>
        <v>6610143965</v>
      </c>
      <c r="T40" s="45">
        <f t="shared" si="4"/>
        <v>6610143965</v>
      </c>
      <c r="U40" s="45">
        <f t="shared" si="4"/>
        <v>6610143965</v>
      </c>
      <c r="V40" s="45">
        <f>+U40</f>
        <v>6610143965</v>
      </c>
      <c r="W40" s="45">
        <f>+V40</f>
        <v>6610143965</v>
      </c>
      <c r="X40" s="45">
        <f t="shared" si="4"/>
        <v>4080087801</v>
      </c>
      <c r="Y40" s="45">
        <f t="shared" si="4"/>
        <v>2397896647</v>
      </c>
      <c r="Z40" s="46">
        <f>+IF(X40&lt;&gt;0,+(Y40/X40)*100,0)</f>
        <v>58.770711905079423</v>
      </c>
      <c r="AA40" s="47">
        <f t="shared" si="4"/>
        <v>6658957788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3501200491</v>
      </c>
      <c r="H60">
        <v>70258759</v>
      </c>
      <c r="I60">
        <v>-300109</v>
      </c>
      <c r="J60">
        <v>3501200491</v>
      </c>
      <c r="K60">
        <v>73180394</v>
      </c>
      <c r="L60">
        <v>-10979527</v>
      </c>
      <c r="N60">
        <v>73180394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45829858</v>
      </c>
      <c r="F6" s="20">
        <v>45829858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22914928</v>
      </c>
      <c r="Y6" s="20">
        <v>-22914928</v>
      </c>
      <c r="Z6" s="21">
        <v>-100</v>
      </c>
      <c r="AA6" s="22">
        <v>45829858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6072601</v>
      </c>
      <c r="F7" s="20">
        <v>6072601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3036301</v>
      </c>
      <c r="Y7" s="20">
        <v>-3036301</v>
      </c>
      <c r="Z7" s="21">
        <v>-100</v>
      </c>
      <c r="AA7" s="22">
        <v>6072601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90890333</v>
      </c>
      <c r="F8" s="20">
        <v>90890333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45445169</v>
      </c>
      <c r="Y8" s="20">
        <v>-45445169</v>
      </c>
      <c r="Z8" s="21">
        <v>-100</v>
      </c>
      <c r="AA8" s="22">
        <v>90890333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344669000</v>
      </c>
      <c r="F9" s="20">
        <v>344669000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172334498</v>
      </c>
      <c r="Y9" s="20">
        <v>-172334498</v>
      </c>
      <c r="Z9" s="21">
        <v>-100</v>
      </c>
      <c r="AA9" s="22">
        <v>344669000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64105000</v>
      </c>
      <c r="F10" s="20">
        <v>64105000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32052502</v>
      </c>
      <c r="Y10" s="20">
        <v>-32052502</v>
      </c>
      <c r="Z10" s="21">
        <v>-100</v>
      </c>
      <c r="AA10" s="22">
        <v>64105000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20006384</v>
      </c>
      <c r="F11" s="20">
        <v>20006384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10003190</v>
      </c>
      <c r="Y11" s="20">
        <v>-10003190</v>
      </c>
      <c r="Z11" s="21">
        <v>-100</v>
      </c>
      <c r="AA11" s="22">
        <v>20006384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-425188459</v>
      </c>
      <c r="F14" s="20">
        <v>-425188459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-212594233</v>
      </c>
      <c r="Y14" s="20">
        <v>212594233</v>
      </c>
      <c r="Z14" s="21">
        <v>-100</v>
      </c>
      <c r="AA14" s="22">
        <v>-425188459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-1000000</v>
      </c>
      <c r="F16" s="20">
        <v>-1000000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-500002</v>
      </c>
      <c r="Y16" s="20">
        <v>500002</v>
      </c>
      <c r="Z16" s="21">
        <v>-100</v>
      </c>
      <c r="AA16" s="22">
        <v>-1000000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145384717</v>
      </c>
      <c r="F17" s="28">
        <f t="shared" si="0"/>
        <v>145384717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72692353</v>
      </c>
      <c r="Y17" s="28">
        <f t="shared" si="0"/>
        <v>-72692353</v>
      </c>
      <c r="Z17" s="29">
        <f>+IF(X17&lt;&gt;0,+(Y17/X17)*100,0)</f>
        <v>-100</v>
      </c>
      <c r="AA17" s="30">
        <f>SUM(AA6:AA16)</f>
        <v>145384717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-113672306</v>
      </c>
      <c r="F26" s="20">
        <v>-113672306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-56836154</v>
      </c>
      <c r="Y26" s="20">
        <v>56836154</v>
      </c>
      <c r="Z26" s="21">
        <v>-100</v>
      </c>
      <c r="AA26" s="22">
        <v>-113672306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-113672306</v>
      </c>
      <c r="F27" s="28">
        <f t="shared" si="1"/>
        <v>-113672306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-56836154</v>
      </c>
      <c r="Y27" s="28">
        <f t="shared" si="1"/>
        <v>56836154</v>
      </c>
      <c r="Z27" s="29">
        <f>+IF(X27&lt;&gt;0,+(Y27/X27)*100,0)</f>
        <v>-100</v>
      </c>
      <c r="AA27" s="30">
        <f>SUM(AA21:AA26)</f>
        <v>-113672306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31712411</v>
      </c>
      <c r="F38" s="2">
        <f t="shared" si="3"/>
        <v>31712411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15856199</v>
      </c>
      <c r="Y38" s="2">
        <f t="shared" si="3"/>
        <v>-15856199</v>
      </c>
      <c r="Z38" s="34">
        <f>+IF(X38&lt;&gt;0,+(Y38/X38)*100,0)</f>
        <v>-100</v>
      </c>
      <c r="AA38" s="35">
        <f>+AA17+AA27+AA36</f>
        <v>31712411</v>
      </c>
    </row>
    <row r="39" spans="1:27" ht="13.5" x14ac:dyDescent="0.25">
      <c r="A39" s="23" t="s">
        <v>61</v>
      </c>
      <c r="B39" s="17"/>
      <c r="C39" s="32"/>
      <c r="D39" s="32"/>
      <c r="E39" s="33">
        <v>166288974</v>
      </c>
      <c r="F39" s="2">
        <v>166288974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13857415</v>
      </c>
      <c r="Y39" s="2">
        <f>+W39-X39</f>
        <v>-13857415</v>
      </c>
      <c r="Z39" s="34">
        <f>+IF(X39&lt;&gt;0,+(Y39/X39)*100,0)</f>
        <v>-100</v>
      </c>
      <c r="AA39" s="35">
        <v>166288974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198001385</v>
      </c>
      <c r="F40" s="45">
        <f t="shared" si="4"/>
        <v>198001385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29713614</v>
      </c>
      <c r="Y40" s="45">
        <f t="shared" si="4"/>
        <v>-29713614</v>
      </c>
      <c r="Z40" s="46">
        <f>+IF(X40&lt;&gt;0,+(Y40/X40)*100,0)</f>
        <v>-100</v>
      </c>
      <c r="AA40" s="47">
        <f t="shared" si="4"/>
        <v>198001385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1634395</v>
      </c>
      <c r="D6" s="18"/>
      <c r="E6" s="19">
        <v>14713476</v>
      </c>
      <c r="F6" s="20">
        <v>14713476</v>
      </c>
      <c r="G6" s="20"/>
      <c r="H6" s="20">
        <v>615007</v>
      </c>
      <c r="I6" s="20">
        <v>374981</v>
      </c>
      <c r="J6" s="20">
        <v>989988</v>
      </c>
      <c r="K6" s="20">
        <v>376800</v>
      </c>
      <c r="L6" s="20">
        <v>383786</v>
      </c>
      <c r="M6" s="20">
        <v>115784</v>
      </c>
      <c r="N6" s="20">
        <v>876370</v>
      </c>
      <c r="O6" s="20"/>
      <c r="P6" s="20"/>
      <c r="Q6" s="20"/>
      <c r="R6" s="20"/>
      <c r="S6" s="20"/>
      <c r="T6" s="20"/>
      <c r="U6" s="20"/>
      <c r="V6" s="20"/>
      <c r="W6" s="20">
        <v>1866358</v>
      </c>
      <c r="X6" s="20">
        <v>7356738</v>
      </c>
      <c r="Y6" s="20">
        <v>-5490380</v>
      </c>
      <c r="Z6" s="21">
        <v>-74.630631130264518</v>
      </c>
      <c r="AA6" s="22">
        <v>14713476</v>
      </c>
    </row>
    <row r="7" spans="1:27" ht="13.5" x14ac:dyDescent="0.25">
      <c r="A7" s="23" t="s">
        <v>35</v>
      </c>
      <c r="B7" s="17" t="s">
        <v>32</v>
      </c>
      <c r="C7" s="18">
        <v>9284354</v>
      </c>
      <c r="D7" s="18"/>
      <c r="E7" s="19">
        <v>14117484</v>
      </c>
      <c r="F7" s="20">
        <v>14117484</v>
      </c>
      <c r="G7" s="20">
        <v>801350</v>
      </c>
      <c r="H7" s="20">
        <v>2052887</v>
      </c>
      <c r="I7" s="20">
        <v>1669136</v>
      </c>
      <c r="J7" s="20">
        <v>4523373</v>
      </c>
      <c r="K7" s="20">
        <v>1575177</v>
      </c>
      <c r="L7" s="20">
        <v>1272008</v>
      </c>
      <c r="M7" s="20">
        <v>1847609</v>
      </c>
      <c r="N7" s="20">
        <v>4694794</v>
      </c>
      <c r="O7" s="20"/>
      <c r="P7" s="20"/>
      <c r="Q7" s="20"/>
      <c r="R7" s="20"/>
      <c r="S7" s="20"/>
      <c r="T7" s="20"/>
      <c r="U7" s="20"/>
      <c r="V7" s="20"/>
      <c r="W7" s="20">
        <v>9218167</v>
      </c>
      <c r="X7" s="20">
        <v>7058742</v>
      </c>
      <c r="Y7" s="20">
        <v>2159425</v>
      </c>
      <c r="Z7" s="21">
        <v>30.592207506663367</v>
      </c>
      <c r="AA7" s="22">
        <v>14117484</v>
      </c>
    </row>
    <row r="8" spans="1:27" ht="13.5" x14ac:dyDescent="0.25">
      <c r="A8" s="23" t="s">
        <v>36</v>
      </c>
      <c r="B8" s="17" t="s">
        <v>32</v>
      </c>
      <c r="C8" s="18">
        <v>15250274</v>
      </c>
      <c r="D8" s="18"/>
      <c r="E8" s="19">
        <v>33000000</v>
      </c>
      <c r="F8" s="20">
        <v>33000000</v>
      </c>
      <c r="G8" s="20">
        <v>1310053</v>
      </c>
      <c r="H8" s="20">
        <v>1695180</v>
      </c>
      <c r="I8" s="20">
        <v>2411005</v>
      </c>
      <c r="J8" s="20">
        <v>5416238</v>
      </c>
      <c r="K8" s="20">
        <v>4444931</v>
      </c>
      <c r="L8" s="20">
        <v>-351555</v>
      </c>
      <c r="M8" s="20">
        <v>2646572</v>
      </c>
      <c r="N8" s="20">
        <v>6739948</v>
      </c>
      <c r="O8" s="20"/>
      <c r="P8" s="20"/>
      <c r="Q8" s="20"/>
      <c r="R8" s="20"/>
      <c r="S8" s="20"/>
      <c r="T8" s="20"/>
      <c r="U8" s="20"/>
      <c r="V8" s="20"/>
      <c r="W8" s="20">
        <v>12156186</v>
      </c>
      <c r="X8" s="20">
        <v>16500000</v>
      </c>
      <c r="Y8" s="20">
        <v>-4343814</v>
      </c>
      <c r="Z8" s="21">
        <v>-26.326145454545451</v>
      </c>
      <c r="AA8" s="22">
        <v>33000000</v>
      </c>
    </row>
    <row r="9" spans="1:27" ht="13.5" x14ac:dyDescent="0.25">
      <c r="A9" s="23" t="s">
        <v>37</v>
      </c>
      <c r="B9" s="17" t="s">
        <v>6</v>
      </c>
      <c r="C9" s="18">
        <v>226994359</v>
      </c>
      <c r="D9" s="18"/>
      <c r="E9" s="19">
        <v>321707804</v>
      </c>
      <c r="F9" s="20">
        <v>321707804</v>
      </c>
      <c r="G9" s="20">
        <v>129480414</v>
      </c>
      <c r="H9" s="20">
        <v>3489922</v>
      </c>
      <c r="I9" s="20">
        <v>8919</v>
      </c>
      <c r="J9" s="20">
        <v>132979255</v>
      </c>
      <c r="K9" s="20"/>
      <c r="L9" s="20">
        <v>2000000</v>
      </c>
      <c r="M9" s="20">
        <v>104446000</v>
      </c>
      <c r="N9" s="20">
        <v>106446000</v>
      </c>
      <c r="O9" s="20"/>
      <c r="P9" s="20"/>
      <c r="Q9" s="20"/>
      <c r="R9" s="20"/>
      <c r="S9" s="20"/>
      <c r="T9" s="20"/>
      <c r="U9" s="20"/>
      <c r="V9" s="20"/>
      <c r="W9" s="20">
        <v>239425255</v>
      </c>
      <c r="X9" s="20">
        <v>160853904</v>
      </c>
      <c r="Y9" s="20">
        <v>78571351</v>
      </c>
      <c r="Z9" s="21">
        <v>48.846405990867339</v>
      </c>
      <c r="AA9" s="22">
        <v>321707804</v>
      </c>
    </row>
    <row r="10" spans="1:27" ht="13.5" x14ac:dyDescent="0.25">
      <c r="A10" s="23" t="s">
        <v>38</v>
      </c>
      <c r="B10" s="17" t="s">
        <v>6</v>
      </c>
      <c r="C10" s="18">
        <v>30297000</v>
      </c>
      <c r="D10" s="18"/>
      <c r="E10" s="19">
        <v>67794204</v>
      </c>
      <c r="F10" s="20">
        <v>67794204</v>
      </c>
      <c r="G10" s="20">
        <v>22100000</v>
      </c>
      <c r="H10" s="20"/>
      <c r="I10" s="20"/>
      <c r="J10" s="20">
        <v>22100000</v>
      </c>
      <c r="K10" s="20">
        <v>26451000</v>
      </c>
      <c r="L10" s="20"/>
      <c r="M10" s="20">
        <v>16081000</v>
      </c>
      <c r="N10" s="20">
        <v>42532000</v>
      </c>
      <c r="O10" s="20"/>
      <c r="P10" s="20"/>
      <c r="Q10" s="20"/>
      <c r="R10" s="20"/>
      <c r="S10" s="20"/>
      <c r="T10" s="20"/>
      <c r="U10" s="20"/>
      <c r="V10" s="20"/>
      <c r="W10" s="20">
        <v>64632000</v>
      </c>
      <c r="X10" s="20">
        <v>33897102</v>
      </c>
      <c r="Y10" s="20">
        <v>30734898</v>
      </c>
      <c r="Z10" s="21">
        <v>90.67116711039192</v>
      </c>
      <c r="AA10" s="22">
        <v>67794204</v>
      </c>
    </row>
    <row r="11" spans="1:27" ht="13.5" x14ac:dyDescent="0.25">
      <c r="A11" s="23" t="s">
        <v>39</v>
      </c>
      <c r="B11" s="17" t="s">
        <v>32</v>
      </c>
      <c r="C11" s="18">
        <v>1166242</v>
      </c>
      <c r="D11" s="18"/>
      <c r="E11" s="19">
        <v>1274219</v>
      </c>
      <c r="F11" s="20">
        <v>1274219</v>
      </c>
      <c r="G11" s="20"/>
      <c r="H11" s="20">
        <v>159456</v>
      </c>
      <c r="I11" s="20">
        <v>92483</v>
      </c>
      <c r="J11" s="20">
        <v>251939</v>
      </c>
      <c r="K11" s="20">
        <v>41490</v>
      </c>
      <c r="L11" s="20">
        <v>26180</v>
      </c>
      <c r="M11" s="20">
        <v>6404</v>
      </c>
      <c r="N11" s="20">
        <v>74074</v>
      </c>
      <c r="O11" s="20"/>
      <c r="P11" s="20"/>
      <c r="Q11" s="20"/>
      <c r="R11" s="20"/>
      <c r="S11" s="20"/>
      <c r="T11" s="20"/>
      <c r="U11" s="20"/>
      <c r="V11" s="20"/>
      <c r="W11" s="20">
        <v>326013</v>
      </c>
      <c r="X11" s="20">
        <v>637110</v>
      </c>
      <c r="Y11" s="20">
        <v>-311097</v>
      </c>
      <c r="Z11" s="21">
        <v>-48.829401516221687</v>
      </c>
      <c r="AA11" s="22">
        <v>1274219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-30744694</v>
      </c>
      <c r="D14" s="18"/>
      <c r="E14" s="19">
        <v>-345000000</v>
      </c>
      <c r="F14" s="20">
        <v>-345000000</v>
      </c>
      <c r="G14" s="20"/>
      <c r="H14" s="20">
        <v>-17631579</v>
      </c>
      <c r="I14" s="20">
        <v>-18343953</v>
      </c>
      <c r="J14" s="20">
        <v>-35975532</v>
      </c>
      <c r="K14" s="20">
        <v>-19966333</v>
      </c>
      <c r="L14" s="20">
        <v>-17313589</v>
      </c>
      <c r="M14" s="20">
        <v>-29982231</v>
      </c>
      <c r="N14" s="20">
        <v>-67262153</v>
      </c>
      <c r="O14" s="20"/>
      <c r="P14" s="20"/>
      <c r="Q14" s="20"/>
      <c r="R14" s="20"/>
      <c r="S14" s="20"/>
      <c r="T14" s="20"/>
      <c r="U14" s="20"/>
      <c r="V14" s="20"/>
      <c r="W14" s="20">
        <v>-103237685</v>
      </c>
      <c r="X14" s="20">
        <v>-172500000</v>
      </c>
      <c r="Y14" s="20">
        <v>69262315</v>
      </c>
      <c r="Z14" s="21">
        <v>-40.15206666666667</v>
      </c>
      <c r="AA14" s="22">
        <v>-345000000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253881930</v>
      </c>
      <c r="D17" s="26">
        <f>SUM(D6:D16)</f>
        <v>0</v>
      </c>
      <c r="E17" s="27">
        <f t="shared" si="0"/>
        <v>107607187</v>
      </c>
      <c r="F17" s="28">
        <f t="shared" si="0"/>
        <v>107607187</v>
      </c>
      <c r="G17" s="28">
        <f t="shared" si="0"/>
        <v>153691817</v>
      </c>
      <c r="H17" s="28">
        <f t="shared" si="0"/>
        <v>-9619127</v>
      </c>
      <c r="I17" s="28">
        <f t="shared" si="0"/>
        <v>-13787429</v>
      </c>
      <c r="J17" s="28">
        <f t="shared" si="0"/>
        <v>130285261</v>
      </c>
      <c r="K17" s="28">
        <f t="shared" si="0"/>
        <v>12923065</v>
      </c>
      <c r="L17" s="28">
        <f t="shared" si="0"/>
        <v>-13983170</v>
      </c>
      <c r="M17" s="28">
        <f t="shared" si="0"/>
        <v>95161138</v>
      </c>
      <c r="N17" s="28">
        <f t="shared" si="0"/>
        <v>94101033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224386294</v>
      </c>
      <c r="X17" s="28">
        <f t="shared" si="0"/>
        <v>53803596</v>
      </c>
      <c r="Y17" s="28">
        <f t="shared" si="0"/>
        <v>170582698</v>
      </c>
      <c r="Z17" s="29">
        <f>+IF(X17&lt;&gt;0,+(Y17/X17)*100,0)</f>
        <v>317.047020425921</v>
      </c>
      <c r="AA17" s="30">
        <f>SUM(AA6:AA16)</f>
        <v>107607187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-251</v>
      </c>
      <c r="H23" s="36">
        <v>251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-87812837</v>
      </c>
      <c r="D26" s="18"/>
      <c r="E26" s="19">
        <v>-104000004</v>
      </c>
      <c r="F26" s="20">
        <v>-104000004</v>
      </c>
      <c r="G26" s="20"/>
      <c r="H26" s="20">
        <v>-11007180</v>
      </c>
      <c r="I26" s="20">
        <v>-23792277</v>
      </c>
      <c r="J26" s="20">
        <v>-34799457</v>
      </c>
      <c r="K26" s="20">
        <v>-17138411</v>
      </c>
      <c r="L26" s="20">
        <v>-6114575</v>
      </c>
      <c r="M26" s="20">
        <v>-17801639</v>
      </c>
      <c r="N26" s="20">
        <v>-41054625</v>
      </c>
      <c r="O26" s="20"/>
      <c r="P26" s="20"/>
      <c r="Q26" s="20"/>
      <c r="R26" s="20"/>
      <c r="S26" s="20"/>
      <c r="T26" s="20"/>
      <c r="U26" s="20"/>
      <c r="V26" s="20"/>
      <c r="W26" s="20">
        <v>-75854082</v>
      </c>
      <c r="X26" s="20">
        <v>-52000002</v>
      </c>
      <c r="Y26" s="20">
        <v>-23854080</v>
      </c>
      <c r="Z26" s="21">
        <v>45.87322900487581</v>
      </c>
      <c r="AA26" s="22">
        <v>-104000004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-87812837</v>
      </c>
      <c r="D27" s="26">
        <f>SUM(D21:D26)</f>
        <v>0</v>
      </c>
      <c r="E27" s="27">
        <f t="shared" si="1"/>
        <v>-104000004</v>
      </c>
      <c r="F27" s="28">
        <f t="shared" si="1"/>
        <v>-104000004</v>
      </c>
      <c r="G27" s="28">
        <f t="shared" si="1"/>
        <v>-251</v>
      </c>
      <c r="H27" s="28">
        <f t="shared" si="1"/>
        <v>-11006929</v>
      </c>
      <c r="I27" s="28">
        <f t="shared" si="1"/>
        <v>-23792277</v>
      </c>
      <c r="J27" s="28">
        <f t="shared" si="1"/>
        <v>-34799457</v>
      </c>
      <c r="K27" s="28">
        <f t="shared" si="1"/>
        <v>-17138411</v>
      </c>
      <c r="L27" s="28">
        <f t="shared" si="1"/>
        <v>-6114575</v>
      </c>
      <c r="M27" s="28">
        <f t="shared" si="1"/>
        <v>-17801639</v>
      </c>
      <c r="N27" s="28">
        <f t="shared" si="1"/>
        <v>-41054625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-75854082</v>
      </c>
      <c r="X27" s="28">
        <f t="shared" si="1"/>
        <v>-52000002</v>
      </c>
      <c r="Y27" s="28">
        <f t="shared" si="1"/>
        <v>-23854080</v>
      </c>
      <c r="Z27" s="29">
        <f>+IF(X27&lt;&gt;0,+(Y27/X27)*100,0)</f>
        <v>45.87322900487581</v>
      </c>
      <c r="AA27" s="30">
        <f>SUM(AA21:AA26)</f>
        <v>-104000004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384985</v>
      </c>
      <c r="F33" s="20">
        <v>-384985</v>
      </c>
      <c r="G33" s="20">
        <v>388398</v>
      </c>
      <c r="H33" s="36">
        <v>-389709</v>
      </c>
      <c r="I33" s="36">
        <v>19</v>
      </c>
      <c r="J33" s="36">
        <v>-1292</v>
      </c>
      <c r="K33" s="20">
        <v>-386</v>
      </c>
      <c r="L33" s="20">
        <v>-561</v>
      </c>
      <c r="M33" s="20">
        <v>3299</v>
      </c>
      <c r="N33" s="20">
        <v>2352</v>
      </c>
      <c r="O33" s="36"/>
      <c r="P33" s="36"/>
      <c r="Q33" s="36"/>
      <c r="R33" s="20"/>
      <c r="S33" s="20"/>
      <c r="T33" s="20"/>
      <c r="U33" s="20"/>
      <c r="V33" s="36"/>
      <c r="W33" s="36">
        <v>1060</v>
      </c>
      <c r="X33" s="36"/>
      <c r="Y33" s="20">
        <v>1060</v>
      </c>
      <c r="Z33" s="21"/>
      <c r="AA33" s="22">
        <v>-384985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384985</v>
      </c>
      <c r="F36" s="28">
        <f t="shared" si="2"/>
        <v>-384985</v>
      </c>
      <c r="G36" s="28">
        <f t="shared" si="2"/>
        <v>388398</v>
      </c>
      <c r="H36" s="28">
        <f t="shared" si="2"/>
        <v>-389709</v>
      </c>
      <c r="I36" s="28">
        <f t="shared" si="2"/>
        <v>19</v>
      </c>
      <c r="J36" s="28">
        <f t="shared" si="2"/>
        <v>-1292</v>
      </c>
      <c r="K36" s="28">
        <f t="shared" si="2"/>
        <v>-386</v>
      </c>
      <c r="L36" s="28">
        <f t="shared" si="2"/>
        <v>-561</v>
      </c>
      <c r="M36" s="28">
        <f t="shared" si="2"/>
        <v>3299</v>
      </c>
      <c r="N36" s="28">
        <f t="shared" si="2"/>
        <v>2352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1060</v>
      </c>
      <c r="X36" s="28">
        <f t="shared" si="2"/>
        <v>0</v>
      </c>
      <c r="Y36" s="28">
        <f t="shared" si="2"/>
        <v>1060</v>
      </c>
      <c r="Z36" s="29">
        <f>+IF(X36&lt;&gt;0,+(Y36/X36)*100,0)</f>
        <v>0</v>
      </c>
      <c r="AA36" s="30">
        <f>SUM(AA31:AA35)</f>
        <v>-384985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166069093</v>
      </c>
      <c r="D38" s="32">
        <f>+D17+D27+D36</f>
        <v>0</v>
      </c>
      <c r="E38" s="33">
        <f t="shared" si="3"/>
        <v>3992168</v>
      </c>
      <c r="F38" s="2">
        <f t="shared" si="3"/>
        <v>3222198</v>
      </c>
      <c r="G38" s="2">
        <f t="shared" si="3"/>
        <v>154079964</v>
      </c>
      <c r="H38" s="2">
        <f t="shared" si="3"/>
        <v>-21015765</v>
      </c>
      <c r="I38" s="2">
        <f t="shared" si="3"/>
        <v>-37579687</v>
      </c>
      <c r="J38" s="2">
        <f t="shared" si="3"/>
        <v>95484512</v>
      </c>
      <c r="K38" s="2">
        <f t="shared" si="3"/>
        <v>-4215732</v>
      </c>
      <c r="L38" s="2">
        <f t="shared" si="3"/>
        <v>-20098306</v>
      </c>
      <c r="M38" s="2">
        <f t="shared" si="3"/>
        <v>77362798</v>
      </c>
      <c r="N38" s="2">
        <f t="shared" si="3"/>
        <v>53048760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148533272</v>
      </c>
      <c r="X38" s="2">
        <f t="shared" si="3"/>
        <v>1803594</v>
      </c>
      <c r="Y38" s="2">
        <f t="shared" si="3"/>
        <v>146729678</v>
      </c>
      <c r="Z38" s="34">
        <f>+IF(X38&lt;&gt;0,+(Y38/X38)*100,0)</f>
        <v>8135.4050856234835</v>
      </c>
      <c r="AA38" s="35">
        <f>+AA17+AA27+AA36</f>
        <v>3222198</v>
      </c>
    </row>
    <row r="39" spans="1:27" ht="13.5" x14ac:dyDescent="0.25">
      <c r="A39" s="23" t="s">
        <v>61</v>
      </c>
      <c r="B39" s="17"/>
      <c r="C39" s="32">
        <v>682948</v>
      </c>
      <c r="D39" s="32"/>
      <c r="E39" s="33">
        <v>911833</v>
      </c>
      <c r="F39" s="2">
        <v>911833</v>
      </c>
      <c r="G39" s="2">
        <v>4170106</v>
      </c>
      <c r="H39" s="2">
        <f>+G40+H60</f>
        <v>158224595</v>
      </c>
      <c r="I39" s="2">
        <f>+H40+I60</f>
        <v>137208830</v>
      </c>
      <c r="J39" s="2">
        <f>+G39</f>
        <v>4170106</v>
      </c>
      <c r="K39" s="2">
        <f>+I40+K60</f>
        <v>99629143</v>
      </c>
      <c r="L39" s="2">
        <f>+K40+L60</f>
        <v>95452918</v>
      </c>
      <c r="M39" s="2">
        <f>+L40+M60</f>
        <v>75354612</v>
      </c>
      <c r="N39" s="2">
        <f>+K39</f>
        <v>99629143</v>
      </c>
      <c r="O39" s="2">
        <f>+M40+O60</f>
        <v>152717410</v>
      </c>
      <c r="P39" s="2">
        <f>+O40+P60</f>
        <v>152717410</v>
      </c>
      <c r="Q39" s="2">
        <f>+P40+Q60</f>
        <v>152717410</v>
      </c>
      <c r="R39" s="2">
        <f>+O39</f>
        <v>152717410</v>
      </c>
      <c r="S39" s="2">
        <f>+Q40+S60</f>
        <v>152717410</v>
      </c>
      <c r="T39" s="2">
        <f>+S40+T60</f>
        <v>152717410</v>
      </c>
      <c r="U39" s="2">
        <f>+T40+U60</f>
        <v>152717410</v>
      </c>
      <c r="V39" s="2">
        <f>+S39</f>
        <v>152717410</v>
      </c>
      <c r="W39" s="2">
        <f>+G39</f>
        <v>4170106</v>
      </c>
      <c r="X39" s="2">
        <v>911833</v>
      </c>
      <c r="Y39" s="2">
        <f>+W39-X39</f>
        <v>3258273</v>
      </c>
      <c r="Z39" s="34">
        <f>+IF(X39&lt;&gt;0,+(Y39/X39)*100,0)</f>
        <v>357.33220885842036</v>
      </c>
      <c r="AA39" s="35">
        <v>911833</v>
      </c>
    </row>
    <row r="40" spans="1:27" ht="13.5" x14ac:dyDescent="0.25">
      <c r="A40" s="41" t="s">
        <v>63</v>
      </c>
      <c r="B40" s="42" t="s">
        <v>62</v>
      </c>
      <c r="C40" s="43">
        <f>+C38+C39</f>
        <v>166752041</v>
      </c>
      <c r="D40" s="43">
        <f t="shared" ref="D40:AA40" si="4">+D38+D39</f>
        <v>0</v>
      </c>
      <c r="E40" s="44">
        <f t="shared" si="4"/>
        <v>4904001</v>
      </c>
      <c r="F40" s="45">
        <f t="shared" si="4"/>
        <v>4134031</v>
      </c>
      <c r="G40" s="45">
        <f t="shared" si="4"/>
        <v>158250070</v>
      </c>
      <c r="H40" s="45">
        <f t="shared" si="4"/>
        <v>137208830</v>
      </c>
      <c r="I40" s="45">
        <f t="shared" si="4"/>
        <v>99629143</v>
      </c>
      <c r="J40" s="45">
        <f>+I40</f>
        <v>99629143</v>
      </c>
      <c r="K40" s="45">
        <f t="shared" si="4"/>
        <v>95413411</v>
      </c>
      <c r="L40" s="45">
        <f t="shared" si="4"/>
        <v>75354612</v>
      </c>
      <c r="M40" s="45">
        <f t="shared" si="4"/>
        <v>152717410</v>
      </c>
      <c r="N40" s="45">
        <f>+M40</f>
        <v>152717410</v>
      </c>
      <c r="O40" s="45">
        <f t="shared" si="4"/>
        <v>152717410</v>
      </c>
      <c r="P40" s="45">
        <f t="shared" si="4"/>
        <v>152717410</v>
      </c>
      <c r="Q40" s="45">
        <f t="shared" si="4"/>
        <v>152717410</v>
      </c>
      <c r="R40" s="45">
        <f>+Q40</f>
        <v>152717410</v>
      </c>
      <c r="S40" s="45">
        <f t="shared" si="4"/>
        <v>152717410</v>
      </c>
      <c r="T40" s="45">
        <f t="shared" si="4"/>
        <v>152717410</v>
      </c>
      <c r="U40" s="45">
        <f t="shared" si="4"/>
        <v>152717410</v>
      </c>
      <c r="V40" s="45">
        <f>+U40</f>
        <v>152717410</v>
      </c>
      <c r="W40" s="45">
        <f>+V40</f>
        <v>152717410</v>
      </c>
      <c r="X40" s="45">
        <f t="shared" si="4"/>
        <v>2715427</v>
      </c>
      <c r="Y40" s="45">
        <f t="shared" si="4"/>
        <v>149987951</v>
      </c>
      <c r="Z40" s="46">
        <f>+IF(X40&lt;&gt;0,+(Y40/X40)*100,0)</f>
        <v>5523.5493717930922</v>
      </c>
      <c r="AA40" s="47">
        <f t="shared" si="4"/>
        <v>4134031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4170106</v>
      </c>
      <c r="H60">
        <v>-25475</v>
      </c>
      <c r="J60">
        <v>4170106</v>
      </c>
      <c r="L60">
        <v>39507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123750000</v>
      </c>
      <c r="F6" s="20">
        <v>123750000</v>
      </c>
      <c r="G6" s="20">
        <v>9550993</v>
      </c>
      <c r="H6" s="20">
        <v>8732931</v>
      </c>
      <c r="I6" s="20"/>
      <c r="J6" s="20">
        <v>18283924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18283924</v>
      </c>
      <c r="X6" s="20">
        <v>57676574</v>
      </c>
      <c r="Y6" s="20">
        <v>-39392650</v>
      </c>
      <c r="Z6" s="21">
        <v>-68.299219714402597</v>
      </c>
      <c r="AA6" s="22">
        <v>123750000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638655346</v>
      </c>
      <c r="F7" s="20">
        <v>638655346</v>
      </c>
      <c r="G7" s="20">
        <v>54154272</v>
      </c>
      <c r="H7" s="20">
        <v>66358082</v>
      </c>
      <c r="I7" s="20"/>
      <c r="J7" s="20">
        <v>120512354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120512354</v>
      </c>
      <c r="X7" s="20">
        <v>319575260</v>
      </c>
      <c r="Y7" s="20">
        <v>-199062906</v>
      </c>
      <c r="Z7" s="21">
        <v>-62.289836203215479</v>
      </c>
      <c r="AA7" s="22">
        <v>638655346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35051888</v>
      </c>
      <c r="F8" s="20">
        <v>35051888</v>
      </c>
      <c r="G8" s="20">
        <v>6226373</v>
      </c>
      <c r="H8" s="20">
        <v>5476874</v>
      </c>
      <c r="I8" s="20"/>
      <c r="J8" s="20">
        <v>11703247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11703247</v>
      </c>
      <c r="X8" s="20">
        <v>15842432</v>
      </c>
      <c r="Y8" s="20">
        <v>-4139185</v>
      </c>
      <c r="Z8" s="21">
        <v>-26.127206984382195</v>
      </c>
      <c r="AA8" s="22">
        <v>35051888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464088050</v>
      </c>
      <c r="F9" s="20">
        <v>464088050</v>
      </c>
      <c r="G9" s="20">
        <v>180254000</v>
      </c>
      <c r="H9" s="20">
        <v>2116000</v>
      </c>
      <c r="I9" s="20"/>
      <c r="J9" s="20">
        <v>182370000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182370000</v>
      </c>
      <c r="X9" s="20">
        <v>327137765</v>
      </c>
      <c r="Y9" s="20">
        <v>-144767765</v>
      </c>
      <c r="Z9" s="21">
        <v>-44.252844057915482</v>
      </c>
      <c r="AA9" s="22">
        <v>464088050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94753950</v>
      </c>
      <c r="F10" s="20">
        <v>94753950</v>
      </c>
      <c r="G10" s="20">
        <v>48617000</v>
      </c>
      <c r="H10" s="20"/>
      <c r="I10" s="20"/>
      <c r="J10" s="20">
        <v>48617000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48617000</v>
      </c>
      <c r="X10" s="20">
        <v>47376978</v>
      </c>
      <c r="Y10" s="20">
        <v>1240022</v>
      </c>
      <c r="Z10" s="21">
        <v>2.6173514064151582</v>
      </c>
      <c r="AA10" s="22">
        <v>94753950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28440000</v>
      </c>
      <c r="F11" s="20">
        <v>28440000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14146016</v>
      </c>
      <c r="Y11" s="20">
        <v>-14146016</v>
      </c>
      <c r="Z11" s="21">
        <v>-100</v>
      </c>
      <c r="AA11" s="22">
        <v>28440000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-11060688</v>
      </c>
      <c r="D14" s="18"/>
      <c r="E14" s="19">
        <v>-1210036500</v>
      </c>
      <c r="F14" s="20">
        <v>-1210036500</v>
      </c>
      <c r="G14" s="20">
        <v>8475103</v>
      </c>
      <c r="H14" s="20"/>
      <c r="I14" s="20"/>
      <c r="J14" s="20">
        <v>8475103</v>
      </c>
      <c r="K14" s="20"/>
      <c r="L14" s="20">
        <v>-57137334</v>
      </c>
      <c r="M14" s="20">
        <v>-91761012</v>
      </c>
      <c r="N14" s="20">
        <v>-148898346</v>
      </c>
      <c r="O14" s="20"/>
      <c r="P14" s="20"/>
      <c r="Q14" s="20"/>
      <c r="R14" s="20"/>
      <c r="S14" s="20"/>
      <c r="T14" s="20"/>
      <c r="U14" s="20"/>
      <c r="V14" s="20"/>
      <c r="W14" s="20">
        <v>-140423243</v>
      </c>
      <c r="X14" s="20">
        <v>-658553234</v>
      </c>
      <c r="Y14" s="20">
        <v>518129991</v>
      </c>
      <c r="Z14" s="21">
        <v>-78.67700957945641</v>
      </c>
      <c r="AA14" s="22">
        <v>-1210036500</v>
      </c>
    </row>
    <row r="15" spans="1:27" ht="13.5" x14ac:dyDescent="0.25">
      <c r="A15" s="23" t="s">
        <v>43</v>
      </c>
      <c r="B15" s="17" t="s">
        <v>32</v>
      </c>
      <c r="C15" s="18">
        <v>-741957</v>
      </c>
      <c r="D15" s="18"/>
      <c r="E15" s="19">
        <v>-16326562</v>
      </c>
      <c r="F15" s="20">
        <v>-16326562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-8025228</v>
      </c>
      <c r="Y15" s="20">
        <v>8025228</v>
      </c>
      <c r="Z15" s="21">
        <v>-100</v>
      </c>
      <c r="AA15" s="22">
        <v>-16326562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-13948000</v>
      </c>
      <c r="F16" s="20">
        <v>-13948000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-6974008</v>
      </c>
      <c r="Y16" s="20">
        <v>6974008</v>
      </c>
      <c r="Z16" s="21">
        <v>-100</v>
      </c>
      <c r="AA16" s="22">
        <v>-13948000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-11802645</v>
      </c>
      <c r="D17" s="26">
        <f>SUM(D6:D16)</f>
        <v>0</v>
      </c>
      <c r="E17" s="27">
        <f t="shared" si="0"/>
        <v>144428172</v>
      </c>
      <c r="F17" s="28">
        <f t="shared" si="0"/>
        <v>144428172</v>
      </c>
      <c r="G17" s="28">
        <f t="shared" si="0"/>
        <v>307277741</v>
      </c>
      <c r="H17" s="28">
        <f t="shared" si="0"/>
        <v>82683887</v>
      </c>
      <c r="I17" s="28">
        <f t="shared" si="0"/>
        <v>0</v>
      </c>
      <c r="J17" s="28">
        <f t="shared" si="0"/>
        <v>389961628</v>
      </c>
      <c r="K17" s="28">
        <f t="shared" si="0"/>
        <v>0</v>
      </c>
      <c r="L17" s="28">
        <f t="shared" si="0"/>
        <v>-57137334</v>
      </c>
      <c r="M17" s="28">
        <f t="shared" si="0"/>
        <v>-91761012</v>
      </c>
      <c r="N17" s="28">
        <f t="shared" si="0"/>
        <v>-148898346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241063282</v>
      </c>
      <c r="X17" s="28">
        <f t="shared" si="0"/>
        <v>108202555</v>
      </c>
      <c r="Y17" s="28">
        <f t="shared" si="0"/>
        <v>132860727</v>
      </c>
      <c r="Z17" s="29">
        <f>+IF(X17&lt;&gt;0,+(Y17/X17)*100,0)</f>
        <v>122.78889994788015</v>
      </c>
      <c r="AA17" s="30">
        <f>SUM(AA6:AA16)</f>
        <v>144428172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-21995950</v>
      </c>
      <c r="F24" s="20">
        <v>21995950</v>
      </c>
      <c r="G24" s="20">
        <v>1832995</v>
      </c>
      <c r="H24" s="20"/>
      <c r="I24" s="20"/>
      <c r="J24" s="20">
        <v>1832995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1832995</v>
      </c>
      <c r="X24" s="20"/>
      <c r="Y24" s="20">
        <v>1832995</v>
      </c>
      <c r="Z24" s="21"/>
      <c r="AA24" s="22">
        <v>21995950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-113947987</v>
      </c>
      <c r="D26" s="18"/>
      <c r="E26" s="19"/>
      <c r="F26" s="20"/>
      <c r="G26" s="20">
        <v>-29798363</v>
      </c>
      <c r="H26" s="20">
        <v>-19631435</v>
      </c>
      <c r="I26" s="20">
        <v>-14677534</v>
      </c>
      <c r="J26" s="20">
        <v>-64107332</v>
      </c>
      <c r="K26" s="20">
        <v>-10521668</v>
      </c>
      <c r="L26" s="20">
        <v>-8034850</v>
      </c>
      <c r="M26" s="20">
        <v>-10292026</v>
      </c>
      <c r="N26" s="20">
        <v>-28848544</v>
      </c>
      <c r="O26" s="20"/>
      <c r="P26" s="20"/>
      <c r="Q26" s="20"/>
      <c r="R26" s="20"/>
      <c r="S26" s="20"/>
      <c r="T26" s="20"/>
      <c r="U26" s="20"/>
      <c r="V26" s="20"/>
      <c r="W26" s="20">
        <v>-92955876</v>
      </c>
      <c r="X26" s="20"/>
      <c r="Y26" s="20">
        <v>-92955876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-113947987</v>
      </c>
      <c r="D27" s="26">
        <f>SUM(D21:D26)</f>
        <v>0</v>
      </c>
      <c r="E27" s="27">
        <f t="shared" si="1"/>
        <v>-21995950</v>
      </c>
      <c r="F27" s="28">
        <f t="shared" si="1"/>
        <v>21995950</v>
      </c>
      <c r="G27" s="28">
        <f t="shared" si="1"/>
        <v>-27965368</v>
      </c>
      <c r="H27" s="28">
        <f t="shared" si="1"/>
        <v>-19631435</v>
      </c>
      <c r="I27" s="28">
        <f t="shared" si="1"/>
        <v>-14677534</v>
      </c>
      <c r="J27" s="28">
        <f t="shared" si="1"/>
        <v>-62274337</v>
      </c>
      <c r="K27" s="28">
        <f t="shared" si="1"/>
        <v>-10521668</v>
      </c>
      <c r="L27" s="28">
        <f t="shared" si="1"/>
        <v>-8034850</v>
      </c>
      <c r="M27" s="28">
        <f t="shared" si="1"/>
        <v>-10292026</v>
      </c>
      <c r="N27" s="28">
        <f t="shared" si="1"/>
        <v>-28848544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-91122881</v>
      </c>
      <c r="X27" s="28">
        <f t="shared" si="1"/>
        <v>0</v>
      </c>
      <c r="Y27" s="28">
        <f t="shared" si="1"/>
        <v>-91122881</v>
      </c>
      <c r="Z27" s="29">
        <f>+IF(X27&lt;&gt;0,+(Y27/X27)*100,0)</f>
        <v>0</v>
      </c>
      <c r="AA27" s="30">
        <f>SUM(AA21:AA26)</f>
        <v>21995950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1100000</v>
      </c>
      <c r="F33" s="20">
        <v>-1100000</v>
      </c>
      <c r="G33" s="20">
        <v>-274133</v>
      </c>
      <c r="H33" s="36">
        <v>-34903</v>
      </c>
      <c r="I33" s="36">
        <v>13001</v>
      </c>
      <c r="J33" s="36">
        <v>-296035</v>
      </c>
      <c r="K33" s="20">
        <v>-91319</v>
      </c>
      <c r="L33" s="20">
        <v>99518</v>
      </c>
      <c r="M33" s="20">
        <v>50963</v>
      </c>
      <c r="N33" s="20">
        <v>59162</v>
      </c>
      <c r="O33" s="36"/>
      <c r="P33" s="36"/>
      <c r="Q33" s="36"/>
      <c r="R33" s="20"/>
      <c r="S33" s="20"/>
      <c r="T33" s="20"/>
      <c r="U33" s="20"/>
      <c r="V33" s="36"/>
      <c r="W33" s="36">
        <v>-236873</v>
      </c>
      <c r="X33" s="36"/>
      <c r="Y33" s="20">
        <v>-236873</v>
      </c>
      <c r="Z33" s="21"/>
      <c r="AA33" s="22">
        <v>-1100000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1100000</v>
      </c>
      <c r="F36" s="28">
        <f t="shared" si="2"/>
        <v>-1100000</v>
      </c>
      <c r="G36" s="28">
        <f t="shared" si="2"/>
        <v>-274133</v>
      </c>
      <c r="H36" s="28">
        <f t="shared" si="2"/>
        <v>-34903</v>
      </c>
      <c r="I36" s="28">
        <f t="shared" si="2"/>
        <v>13001</v>
      </c>
      <c r="J36" s="28">
        <f t="shared" si="2"/>
        <v>-296035</v>
      </c>
      <c r="K36" s="28">
        <f t="shared" si="2"/>
        <v>-91319</v>
      </c>
      <c r="L36" s="28">
        <f t="shared" si="2"/>
        <v>99518</v>
      </c>
      <c r="M36" s="28">
        <f t="shared" si="2"/>
        <v>50963</v>
      </c>
      <c r="N36" s="28">
        <f t="shared" si="2"/>
        <v>59162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-236873</v>
      </c>
      <c r="X36" s="28">
        <f t="shared" si="2"/>
        <v>0</v>
      </c>
      <c r="Y36" s="28">
        <f t="shared" si="2"/>
        <v>-236873</v>
      </c>
      <c r="Z36" s="29">
        <f>+IF(X36&lt;&gt;0,+(Y36/X36)*100,0)</f>
        <v>0</v>
      </c>
      <c r="AA36" s="30">
        <f>SUM(AA31:AA35)</f>
        <v>-1100000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-125750632</v>
      </c>
      <c r="D38" s="32">
        <f>+D17+D27+D36</f>
        <v>0</v>
      </c>
      <c r="E38" s="33">
        <f t="shared" si="3"/>
        <v>123532222</v>
      </c>
      <c r="F38" s="2">
        <f t="shared" si="3"/>
        <v>165324122</v>
      </c>
      <c r="G38" s="2">
        <f t="shared" si="3"/>
        <v>279038240</v>
      </c>
      <c r="H38" s="2">
        <f t="shared" si="3"/>
        <v>63017549</v>
      </c>
      <c r="I38" s="2">
        <f t="shared" si="3"/>
        <v>-14664533</v>
      </c>
      <c r="J38" s="2">
        <f t="shared" si="3"/>
        <v>327391256</v>
      </c>
      <c r="K38" s="2">
        <f t="shared" si="3"/>
        <v>-10612987</v>
      </c>
      <c r="L38" s="2">
        <f t="shared" si="3"/>
        <v>-65072666</v>
      </c>
      <c r="M38" s="2">
        <f t="shared" si="3"/>
        <v>-102002075</v>
      </c>
      <c r="N38" s="2">
        <f t="shared" si="3"/>
        <v>-177687728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149703528</v>
      </c>
      <c r="X38" s="2">
        <f t="shared" si="3"/>
        <v>108202555</v>
      </c>
      <c r="Y38" s="2">
        <f t="shared" si="3"/>
        <v>41500973</v>
      </c>
      <c r="Z38" s="34">
        <f>+IF(X38&lt;&gt;0,+(Y38/X38)*100,0)</f>
        <v>38.354891896961213</v>
      </c>
      <c r="AA38" s="35">
        <f>+AA17+AA27+AA36</f>
        <v>165324122</v>
      </c>
    </row>
    <row r="39" spans="1:27" ht="13.5" x14ac:dyDescent="0.25">
      <c r="A39" s="23" t="s">
        <v>61</v>
      </c>
      <c r="B39" s="17"/>
      <c r="C39" s="32">
        <v>70215766</v>
      </c>
      <c r="D39" s="32"/>
      <c r="E39" s="33">
        <v>34000000</v>
      </c>
      <c r="F39" s="2">
        <v>34000000</v>
      </c>
      <c r="G39" s="2"/>
      <c r="H39" s="2">
        <f>+G40+H60</f>
        <v>279038240</v>
      </c>
      <c r="I39" s="2">
        <f>+H40+I60</f>
        <v>342055789</v>
      </c>
      <c r="J39" s="2">
        <f>+G39</f>
        <v>0</v>
      </c>
      <c r="K39" s="2">
        <f>+I40+K60</f>
        <v>327391256</v>
      </c>
      <c r="L39" s="2">
        <f>+K40+L60</f>
        <v>316778269</v>
      </c>
      <c r="M39" s="2">
        <f>+L40+M60</f>
        <v>251705603</v>
      </c>
      <c r="N39" s="2">
        <f>+K39</f>
        <v>327391256</v>
      </c>
      <c r="O39" s="2">
        <f>+M40+O60</f>
        <v>149703528</v>
      </c>
      <c r="P39" s="2">
        <f>+O40+P60</f>
        <v>149703528</v>
      </c>
      <c r="Q39" s="2">
        <f>+P40+Q60</f>
        <v>149703528</v>
      </c>
      <c r="R39" s="2">
        <f>+O39</f>
        <v>149703528</v>
      </c>
      <c r="S39" s="2">
        <f>+Q40+S60</f>
        <v>149703528</v>
      </c>
      <c r="T39" s="2">
        <f>+S40+T60</f>
        <v>149703528</v>
      </c>
      <c r="U39" s="2">
        <f>+T40+U60</f>
        <v>149703528</v>
      </c>
      <c r="V39" s="2">
        <f>+S39</f>
        <v>149703528</v>
      </c>
      <c r="W39" s="2">
        <f>+G39</f>
        <v>0</v>
      </c>
      <c r="X39" s="2">
        <v>2833337</v>
      </c>
      <c r="Y39" s="2">
        <f>+W39-X39</f>
        <v>-2833337</v>
      </c>
      <c r="Z39" s="34">
        <f>+IF(X39&lt;&gt;0,+(Y39/X39)*100,0)</f>
        <v>-100</v>
      </c>
      <c r="AA39" s="35">
        <v>34000000</v>
      </c>
    </row>
    <row r="40" spans="1:27" ht="13.5" x14ac:dyDescent="0.25">
      <c r="A40" s="41" t="s">
        <v>63</v>
      </c>
      <c r="B40" s="42" t="s">
        <v>62</v>
      </c>
      <c r="C40" s="43">
        <f>+C38+C39</f>
        <v>-55534866</v>
      </c>
      <c r="D40" s="43">
        <f t="shared" ref="D40:AA40" si="4">+D38+D39</f>
        <v>0</v>
      </c>
      <c r="E40" s="44">
        <f t="shared" si="4"/>
        <v>157532222</v>
      </c>
      <c r="F40" s="45">
        <f t="shared" si="4"/>
        <v>199324122</v>
      </c>
      <c r="G40" s="45">
        <f t="shared" si="4"/>
        <v>279038240</v>
      </c>
      <c r="H40" s="45">
        <f t="shared" si="4"/>
        <v>342055789</v>
      </c>
      <c r="I40" s="45">
        <f t="shared" si="4"/>
        <v>327391256</v>
      </c>
      <c r="J40" s="45">
        <f>+I40</f>
        <v>327391256</v>
      </c>
      <c r="K40" s="45">
        <f t="shared" si="4"/>
        <v>316778269</v>
      </c>
      <c r="L40" s="45">
        <f t="shared" si="4"/>
        <v>251705603</v>
      </c>
      <c r="M40" s="45">
        <f t="shared" si="4"/>
        <v>149703528</v>
      </c>
      <c r="N40" s="45">
        <f>+M40</f>
        <v>149703528</v>
      </c>
      <c r="O40" s="45">
        <f t="shared" si="4"/>
        <v>149703528</v>
      </c>
      <c r="P40" s="45">
        <f t="shared" si="4"/>
        <v>149703528</v>
      </c>
      <c r="Q40" s="45">
        <f t="shared" si="4"/>
        <v>149703528</v>
      </c>
      <c r="R40" s="45">
        <f>+Q40</f>
        <v>149703528</v>
      </c>
      <c r="S40" s="45">
        <f t="shared" si="4"/>
        <v>149703528</v>
      </c>
      <c r="T40" s="45">
        <f t="shared" si="4"/>
        <v>149703528</v>
      </c>
      <c r="U40" s="45">
        <f t="shared" si="4"/>
        <v>149703528</v>
      </c>
      <c r="V40" s="45">
        <f>+U40</f>
        <v>149703528</v>
      </c>
      <c r="W40" s="45">
        <f>+V40</f>
        <v>149703528</v>
      </c>
      <c r="X40" s="45">
        <f t="shared" si="4"/>
        <v>111035892</v>
      </c>
      <c r="Y40" s="45">
        <f t="shared" si="4"/>
        <v>38667636</v>
      </c>
      <c r="Z40" s="46">
        <f>+IF(X40&lt;&gt;0,+(Y40/X40)*100,0)</f>
        <v>34.824447575924367</v>
      </c>
      <c r="AA40" s="47">
        <f t="shared" si="4"/>
        <v>199324122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72228149</v>
      </c>
      <c r="D6" s="18"/>
      <c r="E6" s="19">
        <v>83583000</v>
      </c>
      <c r="F6" s="20">
        <v>83583000</v>
      </c>
      <c r="G6" s="20">
        <v>6667521</v>
      </c>
      <c r="H6" s="20">
        <v>3924966</v>
      </c>
      <c r="I6" s="20"/>
      <c r="J6" s="20">
        <v>10592487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10592487</v>
      </c>
      <c r="X6" s="20">
        <v>41791500</v>
      </c>
      <c r="Y6" s="20">
        <v>-31199013</v>
      </c>
      <c r="Z6" s="21">
        <v>-74.653967912135244</v>
      </c>
      <c r="AA6" s="22">
        <v>83583000</v>
      </c>
    </row>
    <row r="7" spans="1:27" ht="13.5" x14ac:dyDescent="0.25">
      <c r="A7" s="23" t="s">
        <v>35</v>
      </c>
      <c r="B7" s="17" t="s">
        <v>32</v>
      </c>
      <c r="C7" s="18">
        <v>193982771</v>
      </c>
      <c r="D7" s="18"/>
      <c r="E7" s="19">
        <v>212812000</v>
      </c>
      <c r="F7" s="20">
        <v>212812000</v>
      </c>
      <c r="G7" s="20">
        <v>16067081</v>
      </c>
      <c r="H7" s="20">
        <v>11190334</v>
      </c>
      <c r="I7" s="20"/>
      <c r="J7" s="20">
        <v>27257415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27257415</v>
      </c>
      <c r="X7" s="20">
        <v>106406000</v>
      </c>
      <c r="Y7" s="20">
        <v>-79148585</v>
      </c>
      <c r="Z7" s="21">
        <v>-74.383573294739008</v>
      </c>
      <c r="AA7" s="22">
        <v>212812000</v>
      </c>
    </row>
    <row r="8" spans="1:27" ht="13.5" x14ac:dyDescent="0.25">
      <c r="A8" s="23" t="s">
        <v>36</v>
      </c>
      <c r="B8" s="17" t="s">
        <v>32</v>
      </c>
      <c r="C8" s="18">
        <v>12782713</v>
      </c>
      <c r="D8" s="18"/>
      <c r="E8" s="19">
        <v>21116000</v>
      </c>
      <c r="F8" s="20">
        <v>21116000</v>
      </c>
      <c r="G8" s="20">
        <v>301543</v>
      </c>
      <c r="H8" s="20">
        <v>199271</v>
      </c>
      <c r="I8" s="20"/>
      <c r="J8" s="20">
        <v>500814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500814</v>
      </c>
      <c r="X8" s="20">
        <v>10558008</v>
      </c>
      <c r="Y8" s="20">
        <v>-10057194</v>
      </c>
      <c r="Z8" s="21">
        <v>-95.256548394356216</v>
      </c>
      <c r="AA8" s="22">
        <v>21116000</v>
      </c>
    </row>
    <row r="9" spans="1:27" ht="13.5" x14ac:dyDescent="0.25">
      <c r="A9" s="23" t="s">
        <v>37</v>
      </c>
      <c r="B9" s="17" t="s">
        <v>6</v>
      </c>
      <c r="C9" s="18">
        <v>51426889</v>
      </c>
      <c r="D9" s="18"/>
      <c r="E9" s="19">
        <v>188075300</v>
      </c>
      <c r="F9" s="20">
        <v>188075300</v>
      </c>
      <c r="G9" s="20">
        <v>-43026846</v>
      </c>
      <c r="H9" s="20">
        <v>-14047185</v>
      </c>
      <c r="I9" s="20">
        <v>2571464</v>
      </c>
      <c r="J9" s="20">
        <v>-54502567</v>
      </c>
      <c r="K9" s="20">
        <v>40504331</v>
      </c>
      <c r="L9" s="20">
        <v>54153311</v>
      </c>
      <c r="M9" s="20">
        <v>182222334</v>
      </c>
      <c r="N9" s="20">
        <v>276879976</v>
      </c>
      <c r="O9" s="20"/>
      <c r="P9" s="20"/>
      <c r="Q9" s="20"/>
      <c r="R9" s="20"/>
      <c r="S9" s="20"/>
      <c r="T9" s="20"/>
      <c r="U9" s="20"/>
      <c r="V9" s="20"/>
      <c r="W9" s="20">
        <v>222377409</v>
      </c>
      <c r="X9" s="20">
        <v>94037646</v>
      </c>
      <c r="Y9" s="20">
        <v>128339763</v>
      </c>
      <c r="Z9" s="21">
        <v>136.47700517726696</v>
      </c>
      <c r="AA9" s="22">
        <v>188075300</v>
      </c>
    </row>
    <row r="10" spans="1:27" ht="13.5" x14ac:dyDescent="0.25">
      <c r="A10" s="23" t="s">
        <v>38</v>
      </c>
      <c r="B10" s="17" t="s">
        <v>6</v>
      </c>
      <c r="C10" s="18">
        <v>34898019</v>
      </c>
      <c r="D10" s="18"/>
      <c r="E10" s="19">
        <v>52000750</v>
      </c>
      <c r="F10" s="20">
        <v>52000750</v>
      </c>
      <c r="G10" s="20">
        <v>22024950</v>
      </c>
      <c r="H10" s="20"/>
      <c r="I10" s="20"/>
      <c r="J10" s="20">
        <v>22024950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22024950</v>
      </c>
      <c r="X10" s="20">
        <v>26000376</v>
      </c>
      <c r="Y10" s="20">
        <v>-3975426</v>
      </c>
      <c r="Z10" s="21">
        <v>-15.289878884828434</v>
      </c>
      <c r="AA10" s="22">
        <v>52000750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2832000</v>
      </c>
      <c r="F11" s="20">
        <v>2832000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1416000</v>
      </c>
      <c r="Y11" s="20">
        <v>-1416000</v>
      </c>
      <c r="Z11" s="21">
        <v>-100</v>
      </c>
      <c r="AA11" s="22">
        <v>2832000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-6980840</v>
      </c>
      <c r="D14" s="18"/>
      <c r="E14" s="19">
        <v>-312315352</v>
      </c>
      <c r="F14" s="20">
        <v>-312315352</v>
      </c>
      <c r="G14" s="20"/>
      <c r="H14" s="20"/>
      <c r="I14" s="20"/>
      <c r="J14" s="20"/>
      <c r="K14" s="20">
        <v>23318410</v>
      </c>
      <c r="L14" s="20">
        <v>19300576</v>
      </c>
      <c r="M14" s="20">
        <v>5699711</v>
      </c>
      <c r="N14" s="20">
        <v>48318697</v>
      </c>
      <c r="O14" s="20"/>
      <c r="P14" s="20"/>
      <c r="Q14" s="20"/>
      <c r="R14" s="20"/>
      <c r="S14" s="20"/>
      <c r="T14" s="20"/>
      <c r="U14" s="20"/>
      <c r="V14" s="20"/>
      <c r="W14" s="20">
        <v>48318697</v>
      </c>
      <c r="X14" s="20">
        <v>-156157680</v>
      </c>
      <c r="Y14" s="20">
        <v>204476377</v>
      </c>
      <c r="Z14" s="21">
        <v>-130.94224824549136</v>
      </c>
      <c r="AA14" s="22">
        <v>-312315352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-2865967</v>
      </c>
      <c r="F15" s="20">
        <v>-2865967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-1432986</v>
      </c>
      <c r="Y15" s="20">
        <v>1432986</v>
      </c>
      <c r="Z15" s="21">
        <v>-100</v>
      </c>
      <c r="AA15" s="22">
        <v>-2865967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358337701</v>
      </c>
      <c r="D17" s="26">
        <f>SUM(D6:D16)</f>
        <v>0</v>
      </c>
      <c r="E17" s="27">
        <f t="shared" si="0"/>
        <v>245237731</v>
      </c>
      <c r="F17" s="28">
        <f t="shared" si="0"/>
        <v>245237731</v>
      </c>
      <c r="G17" s="28">
        <f t="shared" si="0"/>
        <v>2034249</v>
      </c>
      <c r="H17" s="28">
        <f t="shared" si="0"/>
        <v>1267386</v>
      </c>
      <c r="I17" s="28">
        <f t="shared" si="0"/>
        <v>2571464</v>
      </c>
      <c r="J17" s="28">
        <f t="shared" si="0"/>
        <v>5873099</v>
      </c>
      <c r="K17" s="28">
        <f t="shared" si="0"/>
        <v>63822741</v>
      </c>
      <c r="L17" s="28">
        <f t="shared" si="0"/>
        <v>73453887</v>
      </c>
      <c r="M17" s="28">
        <f t="shared" si="0"/>
        <v>187922045</v>
      </c>
      <c r="N17" s="28">
        <f t="shared" si="0"/>
        <v>325198673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331071772</v>
      </c>
      <c r="X17" s="28">
        <f t="shared" si="0"/>
        <v>122618864</v>
      </c>
      <c r="Y17" s="28">
        <f t="shared" si="0"/>
        <v>208452908</v>
      </c>
      <c r="Z17" s="29">
        <f>+IF(X17&lt;&gt;0,+(Y17/X17)*100,0)</f>
        <v>170.00068439714138</v>
      </c>
      <c r="AA17" s="30">
        <f>SUM(AA6:AA16)</f>
        <v>245237731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6114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-48201127</v>
      </c>
      <c r="D26" s="18"/>
      <c r="E26" s="19"/>
      <c r="F26" s="20"/>
      <c r="G26" s="20">
        <v>-968070</v>
      </c>
      <c r="H26" s="20">
        <v>-754226</v>
      </c>
      <c r="I26" s="20">
        <v>-3615149</v>
      </c>
      <c r="J26" s="20">
        <v>-5337445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-5337445</v>
      </c>
      <c r="X26" s="20"/>
      <c r="Y26" s="20">
        <v>-5337445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-48195013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-968070</v>
      </c>
      <c r="H27" s="28">
        <f t="shared" si="1"/>
        <v>-754226</v>
      </c>
      <c r="I27" s="28">
        <f t="shared" si="1"/>
        <v>-3615149</v>
      </c>
      <c r="J27" s="28">
        <f t="shared" si="1"/>
        <v>-5337445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-5337445</v>
      </c>
      <c r="X27" s="28">
        <f t="shared" si="1"/>
        <v>0</v>
      </c>
      <c r="Y27" s="28">
        <f t="shared" si="1"/>
        <v>-5337445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>
        <v>20400000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109161809</v>
      </c>
      <c r="D33" s="18"/>
      <c r="E33" s="19">
        <v>-108870261</v>
      </c>
      <c r="F33" s="20">
        <v>-4630867</v>
      </c>
      <c r="G33" s="20">
        <v>698453</v>
      </c>
      <c r="H33" s="36">
        <v>319573</v>
      </c>
      <c r="I33" s="36">
        <v>-517257</v>
      </c>
      <c r="J33" s="36">
        <v>500769</v>
      </c>
      <c r="K33" s="20">
        <v>-882736</v>
      </c>
      <c r="L33" s="20">
        <v>-1662</v>
      </c>
      <c r="M33" s="20">
        <v>16889</v>
      </c>
      <c r="N33" s="20">
        <v>-867509</v>
      </c>
      <c r="O33" s="36"/>
      <c r="P33" s="36"/>
      <c r="Q33" s="36"/>
      <c r="R33" s="20"/>
      <c r="S33" s="20"/>
      <c r="T33" s="20"/>
      <c r="U33" s="20"/>
      <c r="V33" s="36"/>
      <c r="W33" s="36">
        <v>-366740</v>
      </c>
      <c r="X33" s="36">
        <v>-56750564</v>
      </c>
      <c r="Y33" s="20">
        <v>56383824</v>
      </c>
      <c r="Z33" s="21">
        <v>-99.353768536996384</v>
      </c>
      <c r="AA33" s="22">
        <v>-4630867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129561809</v>
      </c>
      <c r="D36" s="26">
        <f>SUM(D31:D35)</f>
        <v>0</v>
      </c>
      <c r="E36" s="27">
        <f t="shared" si="2"/>
        <v>-108870261</v>
      </c>
      <c r="F36" s="28">
        <f t="shared" si="2"/>
        <v>-4630867</v>
      </c>
      <c r="G36" s="28">
        <f t="shared" si="2"/>
        <v>698453</v>
      </c>
      <c r="H36" s="28">
        <f t="shared" si="2"/>
        <v>319573</v>
      </c>
      <c r="I36" s="28">
        <f t="shared" si="2"/>
        <v>-517257</v>
      </c>
      <c r="J36" s="28">
        <f t="shared" si="2"/>
        <v>500769</v>
      </c>
      <c r="K36" s="28">
        <f t="shared" si="2"/>
        <v>-882736</v>
      </c>
      <c r="L36" s="28">
        <f t="shared" si="2"/>
        <v>-1662</v>
      </c>
      <c r="M36" s="28">
        <f t="shared" si="2"/>
        <v>16889</v>
      </c>
      <c r="N36" s="28">
        <f t="shared" si="2"/>
        <v>-867509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-366740</v>
      </c>
      <c r="X36" s="28">
        <f t="shared" si="2"/>
        <v>-56750564</v>
      </c>
      <c r="Y36" s="28">
        <f t="shared" si="2"/>
        <v>56383824</v>
      </c>
      <c r="Z36" s="29">
        <f>+IF(X36&lt;&gt;0,+(Y36/X36)*100,0)</f>
        <v>-99.353768536996384</v>
      </c>
      <c r="AA36" s="30">
        <f>SUM(AA31:AA35)</f>
        <v>-4630867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439704497</v>
      </c>
      <c r="D38" s="32">
        <f>+D17+D27+D36</f>
        <v>0</v>
      </c>
      <c r="E38" s="33">
        <f t="shared" si="3"/>
        <v>136367470</v>
      </c>
      <c r="F38" s="2">
        <f t="shared" si="3"/>
        <v>240606864</v>
      </c>
      <c r="G38" s="2">
        <f t="shared" si="3"/>
        <v>1764632</v>
      </c>
      <c r="H38" s="2">
        <f t="shared" si="3"/>
        <v>832733</v>
      </c>
      <c r="I38" s="2">
        <f t="shared" si="3"/>
        <v>-1560942</v>
      </c>
      <c r="J38" s="2">
        <f t="shared" si="3"/>
        <v>1036423</v>
      </c>
      <c r="K38" s="2">
        <f t="shared" si="3"/>
        <v>62940005</v>
      </c>
      <c r="L38" s="2">
        <f t="shared" si="3"/>
        <v>73452225</v>
      </c>
      <c r="M38" s="2">
        <f t="shared" si="3"/>
        <v>187938934</v>
      </c>
      <c r="N38" s="2">
        <f t="shared" si="3"/>
        <v>324331164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325367587</v>
      </c>
      <c r="X38" s="2">
        <f t="shared" si="3"/>
        <v>65868300</v>
      </c>
      <c r="Y38" s="2">
        <f t="shared" si="3"/>
        <v>259499287</v>
      </c>
      <c r="Z38" s="34">
        <f>+IF(X38&lt;&gt;0,+(Y38/X38)*100,0)</f>
        <v>393.96688088200239</v>
      </c>
      <c r="AA38" s="35">
        <f>+AA17+AA27+AA36</f>
        <v>240606864</v>
      </c>
    </row>
    <row r="39" spans="1:27" ht="13.5" x14ac:dyDescent="0.25">
      <c r="A39" s="23" t="s">
        <v>61</v>
      </c>
      <c r="B39" s="17"/>
      <c r="C39" s="32">
        <v>54987291</v>
      </c>
      <c r="D39" s="32"/>
      <c r="E39" s="33">
        <v>54987291</v>
      </c>
      <c r="F39" s="2">
        <v>54987291</v>
      </c>
      <c r="G39" s="2"/>
      <c r="H39" s="2">
        <f>+G40+H60</f>
        <v>1764632</v>
      </c>
      <c r="I39" s="2">
        <f>+H40+I60</f>
        <v>2597365</v>
      </c>
      <c r="J39" s="2">
        <f>+G39</f>
        <v>0</v>
      </c>
      <c r="K39" s="2">
        <f>+I40+K60</f>
        <v>1036423</v>
      </c>
      <c r="L39" s="2">
        <f>+K40+L60</f>
        <v>63976428</v>
      </c>
      <c r="M39" s="2">
        <f>+L40+M60</f>
        <v>137428653</v>
      </c>
      <c r="N39" s="2">
        <f>+K39</f>
        <v>1036423</v>
      </c>
      <c r="O39" s="2">
        <f>+M40+O60</f>
        <v>325367587</v>
      </c>
      <c r="P39" s="2">
        <f>+O40+P60</f>
        <v>325367587</v>
      </c>
      <c r="Q39" s="2">
        <f>+P40+Q60</f>
        <v>325367587</v>
      </c>
      <c r="R39" s="2">
        <f>+O39</f>
        <v>325367587</v>
      </c>
      <c r="S39" s="2">
        <f>+Q40+S60</f>
        <v>325367587</v>
      </c>
      <c r="T39" s="2">
        <f>+S40+T60</f>
        <v>325367587</v>
      </c>
      <c r="U39" s="2">
        <f>+T40+U60</f>
        <v>325367587</v>
      </c>
      <c r="V39" s="2">
        <f>+S39</f>
        <v>325367587</v>
      </c>
      <c r="W39" s="2">
        <f>+G39</f>
        <v>0</v>
      </c>
      <c r="X39" s="2">
        <v>4582274</v>
      </c>
      <c r="Y39" s="2">
        <f>+W39-X39</f>
        <v>-4582274</v>
      </c>
      <c r="Z39" s="34">
        <f>+IF(X39&lt;&gt;0,+(Y39/X39)*100,0)</f>
        <v>-100</v>
      </c>
      <c r="AA39" s="35">
        <v>54987291</v>
      </c>
    </row>
    <row r="40" spans="1:27" ht="13.5" x14ac:dyDescent="0.25">
      <c r="A40" s="41" t="s">
        <v>63</v>
      </c>
      <c r="B40" s="42" t="s">
        <v>62</v>
      </c>
      <c r="C40" s="43">
        <f>+C38+C39</f>
        <v>494691788</v>
      </c>
      <c r="D40" s="43">
        <f t="shared" ref="D40:AA40" si="4">+D38+D39</f>
        <v>0</v>
      </c>
      <c r="E40" s="44">
        <f t="shared" si="4"/>
        <v>191354761</v>
      </c>
      <c r="F40" s="45">
        <f t="shared" si="4"/>
        <v>295594155</v>
      </c>
      <c r="G40" s="45">
        <f t="shared" si="4"/>
        <v>1764632</v>
      </c>
      <c r="H40" s="45">
        <f t="shared" si="4"/>
        <v>2597365</v>
      </c>
      <c r="I40" s="45">
        <f t="shared" si="4"/>
        <v>1036423</v>
      </c>
      <c r="J40" s="45">
        <f>+I40</f>
        <v>1036423</v>
      </c>
      <c r="K40" s="45">
        <f t="shared" si="4"/>
        <v>63976428</v>
      </c>
      <c r="L40" s="45">
        <f t="shared" si="4"/>
        <v>137428653</v>
      </c>
      <c r="M40" s="45">
        <f t="shared" si="4"/>
        <v>325367587</v>
      </c>
      <c r="N40" s="45">
        <f>+M40</f>
        <v>325367587</v>
      </c>
      <c r="O40" s="45">
        <f t="shared" si="4"/>
        <v>325367587</v>
      </c>
      <c r="P40" s="45">
        <f t="shared" si="4"/>
        <v>325367587</v>
      </c>
      <c r="Q40" s="45">
        <f t="shared" si="4"/>
        <v>325367587</v>
      </c>
      <c r="R40" s="45">
        <f>+Q40</f>
        <v>325367587</v>
      </c>
      <c r="S40" s="45">
        <f t="shared" si="4"/>
        <v>325367587</v>
      </c>
      <c r="T40" s="45">
        <f t="shared" si="4"/>
        <v>325367587</v>
      </c>
      <c r="U40" s="45">
        <f t="shared" si="4"/>
        <v>325367587</v>
      </c>
      <c r="V40" s="45">
        <f>+U40</f>
        <v>325367587</v>
      </c>
      <c r="W40" s="45">
        <f>+V40</f>
        <v>325367587</v>
      </c>
      <c r="X40" s="45">
        <f t="shared" si="4"/>
        <v>70450574</v>
      </c>
      <c r="Y40" s="45">
        <f t="shared" si="4"/>
        <v>254917013</v>
      </c>
      <c r="Z40" s="46">
        <f>+IF(X40&lt;&gt;0,+(Y40/X40)*100,0)</f>
        <v>361.83809233406674</v>
      </c>
      <c r="AA40" s="47">
        <f t="shared" si="4"/>
        <v>295594155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99874337</v>
      </c>
      <c r="F6" s="20">
        <v>99874337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49546247</v>
      </c>
      <c r="Y6" s="20">
        <v>-49546247</v>
      </c>
      <c r="Z6" s="21">
        <v>-100</v>
      </c>
      <c r="AA6" s="22">
        <v>99874337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4440000</v>
      </c>
      <c r="F7" s="20">
        <v>4440000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2220000</v>
      </c>
      <c r="Y7" s="20">
        <v>-2220000</v>
      </c>
      <c r="Z7" s="21">
        <v>-100</v>
      </c>
      <c r="AA7" s="22">
        <v>4440000</v>
      </c>
    </row>
    <row r="8" spans="1:27" ht="13.5" x14ac:dyDescent="0.25">
      <c r="A8" s="23" t="s">
        <v>36</v>
      </c>
      <c r="B8" s="17" t="s">
        <v>32</v>
      </c>
      <c r="C8" s="18">
        <v>106419158</v>
      </c>
      <c r="D8" s="18"/>
      <c r="E8" s="19">
        <v>21564447</v>
      </c>
      <c r="F8" s="20">
        <v>21564447</v>
      </c>
      <c r="G8" s="20">
        <v>15469023</v>
      </c>
      <c r="H8" s="20">
        <v>14473879</v>
      </c>
      <c r="I8" s="20">
        <v>14785993</v>
      </c>
      <c r="J8" s="20">
        <v>44728895</v>
      </c>
      <c r="K8" s="20">
        <v>39520605</v>
      </c>
      <c r="L8" s="20">
        <v>25360774</v>
      </c>
      <c r="M8" s="20">
        <v>14170655</v>
      </c>
      <c r="N8" s="20">
        <v>79052034</v>
      </c>
      <c r="O8" s="20"/>
      <c r="P8" s="20"/>
      <c r="Q8" s="20"/>
      <c r="R8" s="20"/>
      <c r="S8" s="20"/>
      <c r="T8" s="20"/>
      <c r="U8" s="20"/>
      <c r="V8" s="20"/>
      <c r="W8" s="20">
        <v>123780929</v>
      </c>
      <c r="X8" s="20">
        <v>8458022</v>
      </c>
      <c r="Y8" s="20">
        <v>115322907</v>
      </c>
      <c r="Z8" s="21">
        <v>1363.4737176138819</v>
      </c>
      <c r="AA8" s="22">
        <v>21564447</v>
      </c>
    </row>
    <row r="9" spans="1:27" ht="13.5" x14ac:dyDescent="0.25">
      <c r="A9" s="23" t="s">
        <v>37</v>
      </c>
      <c r="B9" s="17" t="s">
        <v>6</v>
      </c>
      <c r="C9" s="18">
        <v>163302138</v>
      </c>
      <c r="D9" s="18"/>
      <c r="E9" s="19">
        <v>142768000</v>
      </c>
      <c r="F9" s="20">
        <v>142768000</v>
      </c>
      <c r="G9" s="20">
        <v>58226000</v>
      </c>
      <c r="H9" s="20">
        <v>2328758</v>
      </c>
      <c r="I9" s="20">
        <v>2656</v>
      </c>
      <c r="J9" s="20">
        <v>60557414</v>
      </c>
      <c r="K9" s="20">
        <v>3178</v>
      </c>
      <c r="L9" s="20">
        <v>2000</v>
      </c>
      <c r="M9" s="20">
        <v>47171617</v>
      </c>
      <c r="N9" s="20">
        <v>47176795</v>
      </c>
      <c r="O9" s="20"/>
      <c r="P9" s="20"/>
      <c r="Q9" s="20"/>
      <c r="R9" s="20"/>
      <c r="S9" s="20"/>
      <c r="T9" s="20"/>
      <c r="U9" s="20"/>
      <c r="V9" s="20"/>
      <c r="W9" s="20">
        <v>107734209</v>
      </c>
      <c r="X9" s="20">
        <v>55679520</v>
      </c>
      <c r="Y9" s="20">
        <v>52054689</v>
      </c>
      <c r="Z9" s="21">
        <v>93.489830731299406</v>
      </c>
      <c r="AA9" s="22">
        <v>142768000</v>
      </c>
    </row>
    <row r="10" spans="1:27" ht="13.5" x14ac:dyDescent="0.25">
      <c r="A10" s="23" t="s">
        <v>38</v>
      </c>
      <c r="B10" s="17" t="s">
        <v>6</v>
      </c>
      <c r="C10" s="18">
        <v>46328000</v>
      </c>
      <c r="D10" s="18"/>
      <c r="E10" s="19">
        <v>28150000</v>
      </c>
      <c r="F10" s="20">
        <v>28150000</v>
      </c>
      <c r="G10" s="20">
        <v>11187000</v>
      </c>
      <c r="H10" s="20"/>
      <c r="I10" s="20"/>
      <c r="J10" s="20">
        <v>11187000</v>
      </c>
      <c r="K10" s="20">
        <v>9187000</v>
      </c>
      <c r="L10" s="20"/>
      <c r="M10" s="20">
        <v>6225000</v>
      </c>
      <c r="N10" s="20">
        <v>15412000</v>
      </c>
      <c r="O10" s="20"/>
      <c r="P10" s="20"/>
      <c r="Q10" s="20"/>
      <c r="R10" s="20"/>
      <c r="S10" s="20"/>
      <c r="T10" s="20"/>
      <c r="U10" s="20"/>
      <c r="V10" s="20"/>
      <c r="W10" s="20">
        <v>26599000</v>
      </c>
      <c r="X10" s="20">
        <v>10978500</v>
      </c>
      <c r="Y10" s="20">
        <v>15620500</v>
      </c>
      <c r="Z10" s="21">
        <v>142.28264334836271</v>
      </c>
      <c r="AA10" s="22">
        <v>28150000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5500000</v>
      </c>
      <c r="F11" s="20">
        <v>5500000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2145000</v>
      </c>
      <c r="Y11" s="20">
        <v>-2145000</v>
      </c>
      <c r="Z11" s="21">
        <v>-100</v>
      </c>
      <c r="AA11" s="22">
        <v>5500000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84293105</v>
      </c>
      <c r="D14" s="18"/>
      <c r="E14" s="19">
        <v>-189503463</v>
      </c>
      <c r="F14" s="20">
        <v>-189503463</v>
      </c>
      <c r="G14" s="20"/>
      <c r="H14" s="20">
        <v>-387380</v>
      </c>
      <c r="I14" s="20">
        <v>-394053</v>
      </c>
      <c r="J14" s="20">
        <v>-781433</v>
      </c>
      <c r="K14" s="20">
        <v>-384755</v>
      </c>
      <c r="L14" s="20">
        <v>24316976</v>
      </c>
      <c r="M14" s="20">
        <v>-457786</v>
      </c>
      <c r="N14" s="20">
        <v>23474435</v>
      </c>
      <c r="O14" s="20"/>
      <c r="P14" s="20"/>
      <c r="Q14" s="20"/>
      <c r="R14" s="20"/>
      <c r="S14" s="20"/>
      <c r="T14" s="20"/>
      <c r="U14" s="20"/>
      <c r="V14" s="20"/>
      <c r="W14" s="20">
        <v>22693002</v>
      </c>
      <c r="X14" s="20">
        <v>-94680244</v>
      </c>
      <c r="Y14" s="20">
        <v>117373246</v>
      </c>
      <c r="Z14" s="21">
        <v>-123.96804342836293</v>
      </c>
      <c r="AA14" s="22">
        <v>-189503463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-800012</v>
      </c>
      <c r="F15" s="20">
        <v>-800012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-400009</v>
      </c>
      <c r="Y15" s="20">
        <v>400009</v>
      </c>
      <c r="Z15" s="21">
        <v>-100</v>
      </c>
      <c r="AA15" s="22">
        <v>-800012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400342401</v>
      </c>
      <c r="D17" s="26">
        <f>SUM(D6:D16)</f>
        <v>0</v>
      </c>
      <c r="E17" s="27">
        <f t="shared" si="0"/>
        <v>111993309</v>
      </c>
      <c r="F17" s="28">
        <f t="shared" si="0"/>
        <v>111993309</v>
      </c>
      <c r="G17" s="28">
        <f t="shared" si="0"/>
        <v>84882023</v>
      </c>
      <c r="H17" s="28">
        <f t="shared" si="0"/>
        <v>16415257</v>
      </c>
      <c r="I17" s="28">
        <f t="shared" si="0"/>
        <v>14394596</v>
      </c>
      <c r="J17" s="28">
        <f t="shared" si="0"/>
        <v>115691876</v>
      </c>
      <c r="K17" s="28">
        <f t="shared" si="0"/>
        <v>48326028</v>
      </c>
      <c r="L17" s="28">
        <f t="shared" si="0"/>
        <v>49679750</v>
      </c>
      <c r="M17" s="28">
        <f t="shared" si="0"/>
        <v>67109486</v>
      </c>
      <c r="N17" s="28">
        <f t="shared" si="0"/>
        <v>165115264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280807140</v>
      </c>
      <c r="X17" s="28">
        <f t="shared" si="0"/>
        <v>33947036</v>
      </c>
      <c r="Y17" s="28">
        <f t="shared" si="0"/>
        <v>246860104</v>
      </c>
      <c r="Z17" s="29">
        <f>+IF(X17&lt;&gt;0,+(Y17/X17)*100,0)</f>
        <v>727.19192332432203</v>
      </c>
      <c r="AA17" s="30">
        <f>SUM(AA6:AA16)</f>
        <v>111993309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-550000</v>
      </c>
      <c r="F21" s="20">
        <v>-550000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-214500</v>
      </c>
      <c r="Y21" s="36">
        <v>214500</v>
      </c>
      <c r="Z21" s="37">
        <v>-100</v>
      </c>
      <c r="AA21" s="38">
        <v>-550000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-138300050</v>
      </c>
      <c r="D26" s="18"/>
      <c r="E26" s="19">
        <v>-167380850</v>
      </c>
      <c r="F26" s="20">
        <v>-167380850</v>
      </c>
      <c r="G26" s="20"/>
      <c r="H26" s="20">
        <v>-15967942</v>
      </c>
      <c r="I26" s="20">
        <v>-14690830</v>
      </c>
      <c r="J26" s="20">
        <v>-30658772</v>
      </c>
      <c r="K26" s="20">
        <v>-13790270</v>
      </c>
      <c r="L26" s="20">
        <v>-16684509</v>
      </c>
      <c r="M26" s="20">
        <v>-19810989</v>
      </c>
      <c r="N26" s="20">
        <v>-50285768</v>
      </c>
      <c r="O26" s="20"/>
      <c r="P26" s="20"/>
      <c r="Q26" s="20"/>
      <c r="R26" s="20"/>
      <c r="S26" s="20"/>
      <c r="T26" s="20"/>
      <c r="U26" s="20"/>
      <c r="V26" s="20"/>
      <c r="W26" s="20">
        <v>-80944540</v>
      </c>
      <c r="X26" s="20">
        <v>-83690430</v>
      </c>
      <c r="Y26" s="20">
        <v>2745890</v>
      </c>
      <c r="Z26" s="21">
        <v>-3.2810083542407416</v>
      </c>
      <c r="AA26" s="22">
        <v>-167380850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-138300050</v>
      </c>
      <c r="D27" s="26">
        <f>SUM(D21:D26)</f>
        <v>0</v>
      </c>
      <c r="E27" s="27">
        <f t="shared" si="1"/>
        <v>-167930850</v>
      </c>
      <c r="F27" s="28">
        <f t="shared" si="1"/>
        <v>-167930850</v>
      </c>
      <c r="G27" s="28">
        <f t="shared" si="1"/>
        <v>0</v>
      </c>
      <c r="H27" s="28">
        <f t="shared" si="1"/>
        <v>-15967942</v>
      </c>
      <c r="I27" s="28">
        <f t="shared" si="1"/>
        <v>-14690830</v>
      </c>
      <c r="J27" s="28">
        <f t="shared" si="1"/>
        <v>-30658772</v>
      </c>
      <c r="K27" s="28">
        <f t="shared" si="1"/>
        <v>-13790270</v>
      </c>
      <c r="L27" s="28">
        <f t="shared" si="1"/>
        <v>-16684509</v>
      </c>
      <c r="M27" s="28">
        <f t="shared" si="1"/>
        <v>-19810989</v>
      </c>
      <c r="N27" s="28">
        <f t="shared" si="1"/>
        <v>-50285768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-80944540</v>
      </c>
      <c r="X27" s="28">
        <f t="shared" si="1"/>
        <v>-83904930</v>
      </c>
      <c r="Y27" s="28">
        <f t="shared" si="1"/>
        <v>2960390</v>
      </c>
      <c r="Z27" s="29">
        <f>+IF(X27&lt;&gt;0,+(Y27/X27)*100,0)</f>
        <v>-3.5282670517691872</v>
      </c>
      <c r="AA27" s="30">
        <f>SUM(AA21:AA26)</f>
        <v>-167930850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81340</v>
      </c>
      <c r="D33" s="18"/>
      <c r="E33" s="19">
        <v>-393614</v>
      </c>
      <c r="F33" s="20">
        <v>-957661</v>
      </c>
      <c r="G33" s="20">
        <v>1354082</v>
      </c>
      <c r="H33" s="36">
        <v>-1354082</v>
      </c>
      <c r="I33" s="36">
        <v>9866</v>
      </c>
      <c r="J33" s="36">
        <v>9866</v>
      </c>
      <c r="K33" s="20">
        <v>-11571</v>
      </c>
      <c r="L33" s="20">
        <v>1705</v>
      </c>
      <c r="M33" s="20"/>
      <c r="N33" s="20">
        <v>-9866</v>
      </c>
      <c r="O33" s="36"/>
      <c r="P33" s="36"/>
      <c r="Q33" s="36"/>
      <c r="R33" s="20"/>
      <c r="S33" s="20"/>
      <c r="T33" s="20"/>
      <c r="U33" s="20"/>
      <c r="V33" s="36"/>
      <c r="W33" s="36"/>
      <c r="X33" s="36">
        <v>-675638</v>
      </c>
      <c r="Y33" s="20">
        <v>675638</v>
      </c>
      <c r="Z33" s="21">
        <v>-100</v>
      </c>
      <c r="AA33" s="22">
        <v>-957661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-580121</v>
      </c>
      <c r="F35" s="20">
        <v>-580121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-290063</v>
      </c>
      <c r="Y35" s="20">
        <v>290063</v>
      </c>
      <c r="Z35" s="21">
        <v>-100</v>
      </c>
      <c r="AA35" s="22">
        <v>-580121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81340</v>
      </c>
      <c r="D36" s="26">
        <f>SUM(D31:D35)</f>
        <v>0</v>
      </c>
      <c r="E36" s="27">
        <f t="shared" si="2"/>
        <v>-973735</v>
      </c>
      <c r="F36" s="28">
        <f t="shared" si="2"/>
        <v>-1537782</v>
      </c>
      <c r="G36" s="28">
        <f t="shared" si="2"/>
        <v>1354082</v>
      </c>
      <c r="H36" s="28">
        <f t="shared" si="2"/>
        <v>-1354082</v>
      </c>
      <c r="I36" s="28">
        <f t="shared" si="2"/>
        <v>9866</v>
      </c>
      <c r="J36" s="28">
        <f t="shared" si="2"/>
        <v>9866</v>
      </c>
      <c r="K36" s="28">
        <f t="shared" si="2"/>
        <v>-11571</v>
      </c>
      <c r="L36" s="28">
        <f t="shared" si="2"/>
        <v>1705</v>
      </c>
      <c r="M36" s="28">
        <f t="shared" si="2"/>
        <v>0</v>
      </c>
      <c r="N36" s="28">
        <f t="shared" si="2"/>
        <v>-9866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-965701</v>
      </c>
      <c r="Y36" s="28">
        <f t="shared" si="2"/>
        <v>965701</v>
      </c>
      <c r="Z36" s="29">
        <f>+IF(X36&lt;&gt;0,+(Y36/X36)*100,0)</f>
        <v>-100</v>
      </c>
      <c r="AA36" s="30">
        <f>SUM(AA31:AA35)</f>
        <v>-1537782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262123691</v>
      </c>
      <c r="D38" s="32">
        <f>+D17+D27+D36</f>
        <v>0</v>
      </c>
      <c r="E38" s="33">
        <f t="shared" si="3"/>
        <v>-56911276</v>
      </c>
      <c r="F38" s="2">
        <f t="shared" si="3"/>
        <v>-57475323</v>
      </c>
      <c r="G38" s="2">
        <f t="shared" si="3"/>
        <v>86236105</v>
      </c>
      <c r="H38" s="2">
        <f t="shared" si="3"/>
        <v>-906767</v>
      </c>
      <c r="I38" s="2">
        <f t="shared" si="3"/>
        <v>-286368</v>
      </c>
      <c r="J38" s="2">
        <f t="shared" si="3"/>
        <v>85042970</v>
      </c>
      <c r="K38" s="2">
        <f t="shared" si="3"/>
        <v>34524187</v>
      </c>
      <c r="L38" s="2">
        <f t="shared" si="3"/>
        <v>32996946</v>
      </c>
      <c r="M38" s="2">
        <f t="shared" si="3"/>
        <v>47298497</v>
      </c>
      <c r="N38" s="2">
        <f t="shared" si="3"/>
        <v>114819630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199862600</v>
      </c>
      <c r="X38" s="2">
        <f t="shared" si="3"/>
        <v>-50923595</v>
      </c>
      <c r="Y38" s="2">
        <f t="shared" si="3"/>
        <v>250786195</v>
      </c>
      <c r="Z38" s="34">
        <f>+IF(X38&lt;&gt;0,+(Y38/X38)*100,0)</f>
        <v>-492.47543304827559</v>
      </c>
      <c r="AA38" s="35">
        <f>+AA17+AA27+AA36</f>
        <v>-57475323</v>
      </c>
    </row>
    <row r="39" spans="1:27" ht="13.5" x14ac:dyDescent="0.25">
      <c r="A39" s="23" t="s">
        <v>61</v>
      </c>
      <c r="B39" s="17"/>
      <c r="C39" s="32">
        <v>72679746</v>
      </c>
      <c r="D39" s="32"/>
      <c r="E39" s="33">
        <v>142476710</v>
      </c>
      <c r="F39" s="2">
        <v>142476710</v>
      </c>
      <c r="G39" s="2">
        <v>125174409</v>
      </c>
      <c r="H39" s="2">
        <f>+G40+H60</f>
        <v>210134189</v>
      </c>
      <c r="I39" s="2">
        <f>+H40+I60</f>
        <v>209227422</v>
      </c>
      <c r="J39" s="2">
        <f>+G39</f>
        <v>125174409</v>
      </c>
      <c r="K39" s="2">
        <f>+I40+K60</f>
        <v>208941054</v>
      </c>
      <c r="L39" s="2">
        <f>+K40+L60</f>
        <v>243465241</v>
      </c>
      <c r="M39" s="2">
        <f>+L40+M60</f>
        <v>276462187</v>
      </c>
      <c r="N39" s="2">
        <f>+K39</f>
        <v>208941054</v>
      </c>
      <c r="O39" s="2">
        <f>+M40+O60</f>
        <v>323760684</v>
      </c>
      <c r="P39" s="2">
        <f>+O40+P60</f>
        <v>323760684</v>
      </c>
      <c r="Q39" s="2">
        <f>+P40+Q60</f>
        <v>323760684</v>
      </c>
      <c r="R39" s="2">
        <f>+O39</f>
        <v>323760684</v>
      </c>
      <c r="S39" s="2">
        <f>+Q40+S60</f>
        <v>323760684</v>
      </c>
      <c r="T39" s="2">
        <f>+S40+T60</f>
        <v>323760684</v>
      </c>
      <c r="U39" s="2">
        <f>+T40+U60</f>
        <v>323760684</v>
      </c>
      <c r="V39" s="2">
        <f>+S39</f>
        <v>323760684</v>
      </c>
      <c r="W39" s="2">
        <f>+G39</f>
        <v>125174409</v>
      </c>
      <c r="X39" s="2">
        <v>142476710</v>
      </c>
      <c r="Y39" s="2">
        <f>+W39-X39</f>
        <v>-17302301</v>
      </c>
      <c r="Z39" s="34">
        <f>+IF(X39&lt;&gt;0,+(Y39/X39)*100,0)</f>
        <v>-12.143950404245016</v>
      </c>
      <c r="AA39" s="35">
        <v>142476710</v>
      </c>
    </row>
    <row r="40" spans="1:27" ht="13.5" x14ac:dyDescent="0.25">
      <c r="A40" s="41" t="s">
        <v>63</v>
      </c>
      <c r="B40" s="42" t="s">
        <v>62</v>
      </c>
      <c r="C40" s="43">
        <f>+C38+C39</f>
        <v>334803437</v>
      </c>
      <c r="D40" s="43">
        <f t="shared" ref="D40:AA40" si="4">+D38+D39</f>
        <v>0</v>
      </c>
      <c r="E40" s="44">
        <f t="shared" si="4"/>
        <v>85565434</v>
      </c>
      <c r="F40" s="45">
        <f t="shared" si="4"/>
        <v>85001387</v>
      </c>
      <c r="G40" s="45">
        <f t="shared" si="4"/>
        <v>211410514</v>
      </c>
      <c r="H40" s="45">
        <f t="shared" si="4"/>
        <v>209227422</v>
      </c>
      <c r="I40" s="45">
        <f t="shared" si="4"/>
        <v>208941054</v>
      </c>
      <c r="J40" s="45">
        <f>+I40</f>
        <v>208941054</v>
      </c>
      <c r="K40" s="45">
        <f t="shared" si="4"/>
        <v>243465241</v>
      </c>
      <c r="L40" s="45">
        <f t="shared" si="4"/>
        <v>276462187</v>
      </c>
      <c r="M40" s="45">
        <f t="shared" si="4"/>
        <v>323760684</v>
      </c>
      <c r="N40" s="45">
        <f>+M40</f>
        <v>323760684</v>
      </c>
      <c r="O40" s="45">
        <f t="shared" si="4"/>
        <v>323760684</v>
      </c>
      <c r="P40" s="45">
        <f t="shared" si="4"/>
        <v>323760684</v>
      </c>
      <c r="Q40" s="45">
        <f t="shared" si="4"/>
        <v>323760684</v>
      </c>
      <c r="R40" s="45">
        <f>+Q40</f>
        <v>323760684</v>
      </c>
      <c r="S40" s="45">
        <f t="shared" si="4"/>
        <v>323760684</v>
      </c>
      <c r="T40" s="45">
        <f t="shared" si="4"/>
        <v>323760684</v>
      </c>
      <c r="U40" s="45">
        <f t="shared" si="4"/>
        <v>323760684</v>
      </c>
      <c r="V40" s="45">
        <f>+U40</f>
        <v>323760684</v>
      </c>
      <c r="W40" s="45">
        <f>+V40</f>
        <v>323760684</v>
      </c>
      <c r="X40" s="45">
        <f t="shared" si="4"/>
        <v>91553115</v>
      </c>
      <c r="Y40" s="45">
        <f t="shared" si="4"/>
        <v>233483894</v>
      </c>
      <c r="Z40" s="46">
        <f>+IF(X40&lt;&gt;0,+(Y40/X40)*100,0)</f>
        <v>255.02561436604316</v>
      </c>
      <c r="AA40" s="47">
        <f t="shared" si="4"/>
        <v>85001387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125174409</v>
      </c>
      <c r="H60">
        <v>-1276325</v>
      </c>
      <c r="J60">
        <v>125174409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415000</v>
      </c>
      <c r="D7" s="18"/>
      <c r="E7" s="19">
        <v>139209792</v>
      </c>
      <c r="F7" s="20">
        <v>139209792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69604896</v>
      </c>
      <c r="Y7" s="20">
        <v>-69604896</v>
      </c>
      <c r="Z7" s="21">
        <v>-100</v>
      </c>
      <c r="AA7" s="22">
        <v>139209792</v>
      </c>
    </row>
    <row r="8" spans="1:27" ht="13.5" x14ac:dyDescent="0.25">
      <c r="A8" s="23" t="s">
        <v>36</v>
      </c>
      <c r="B8" s="17" t="s">
        <v>32</v>
      </c>
      <c r="C8" s="18">
        <v>1055622</v>
      </c>
      <c r="D8" s="18"/>
      <c r="E8" s="19">
        <v>241149060</v>
      </c>
      <c r="F8" s="20">
        <v>241149060</v>
      </c>
      <c r="G8" s="20">
        <v>39523</v>
      </c>
      <c r="H8" s="20">
        <v>232415</v>
      </c>
      <c r="I8" s="20">
        <v>227909</v>
      </c>
      <c r="J8" s="20">
        <v>499847</v>
      </c>
      <c r="K8" s="20">
        <v>245654</v>
      </c>
      <c r="L8" s="20">
        <v>625056</v>
      </c>
      <c r="M8" s="20">
        <v>33127</v>
      </c>
      <c r="N8" s="20">
        <v>903837</v>
      </c>
      <c r="O8" s="20"/>
      <c r="P8" s="20"/>
      <c r="Q8" s="20"/>
      <c r="R8" s="20"/>
      <c r="S8" s="20"/>
      <c r="T8" s="20"/>
      <c r="U8" s="20"/>
      <c r="V8" s="20"/>
      <c r="W8" s="20">
        <v>1403684</v>
      </c>
      <c r="X8" s="20">
        <v>120574530</v>
      </c>
      <c r="Y8" s="20">
        <v>-119170846</v>
      </c>
      <c r="Z8" s="21">
        <v>-98.835837054475775</v>
      </c>
      <c r="AA8" s="22">
        <v>241149060</v>
      </c>
    </row>
    <row r="9" spans="1:27" ht="13.5" x14ac:dyDescent="0.25">
      <c r="A9" s="23" t="s">
        <v>37</v>
      </c>
      <c r="B9" s="17" t="s">
        <v>6</v>
      </c>
      <c r="C9" s="18">
        <v>879505775</v>
      </c>
      <c r="D9" s="18"/>
      <c r="E9" s="19">
        <v>1057469496</v>
      </c>
      <c r="F9" s="20">
        <v>1057469496</v>
      </c>
      <c r="G9" s="20">
        <v>585299713</v>
      </c>
      <c r="H9" s="20">
        <v>5435765</v>
      </c>
      <c r="I9" s="20">
        <v>-149199867</v>
      </c>
      <c r="J9" s="20">
        <v>441535611</v>
      </c>
      <c r="K9" s="20">
        <v>11304</v>
      </c>
      <c r="L9" s="20">
        <v>4671696</v>
      </c>
      <c r="M9" s="20">
        <v>328062304</v>
      </c>
      <c r="N9" s="20">
        <v>332745304</v>
      </c>
      <c r="O9" s="20"/>
      <c r="P9" s="20"/>
      <c r="Q9" s="20"/>
      <c r="R9" s="20"/>
      <c r="S9" s="20"/>
      <c r="T9" s="20"/>
      <c r="U9" s="20"/>
      <c r="V9" s="20"/>
      <c r="W9" s="20">
        <v>774280915</v>
      </c>
      <c r="X9" s="20">
        <v>528734748</v>
      </c>
      <c r="Y9" s="20">
        <v>245546167</v>
      </c>
      <c r="Z9" s="21">
        <v>46.440330984261315</v>
      </c>
      <c r="AA9" s="22">
        <v>1057469496</v>
      </c>
    </row>
    <row r="10" spans="1:27" ht="13.5" x14ac:dyDescent="0.25">
      <c r="A10" s="23" t="s">
        <v>38</v>
      </c>
      <c r="B10" s="17" t="s">
        <v>6</v>
      </c>
      <c r="C10" s="18">
        <v>804232869</v>
      </c>
      <c r="D10" s="18"/>
      <c r="E10" s="19">
        <v>526487004</v>
      </c>
      <c r="F10" s="20">
        <v>526487004</v>
      </c>
      <c r="G10" s="20">
        <v>1579000</v>
      </c>
      <c r="H10" s="20"/>
      <c r="I10" s="20">
        <v>149891076</v>
      </c>
      <c r="J10" s="20">
        <v>151470076</v>
      </c>
      <c r="K10" s="20">
        <v>22363000</v>
      </c>
      <c r="L10" s="20"/>
      <c r="M10" s="20">
        <v>8115335</v>
      </c>
      <c r="N10" s="20">
        <v>30478335</v>
      </c>
      <c r="O10" s="20"/>
      <c r="P10" s="20"/>
      <c r="Q10" s="20"/>
      <c r="R10" s="20"/>
      <c r="S10" s="20"/>
      <c r="T10" s="20"/>
      <c r="U10" s="20"/>
      <c r="V10" s="20"/>
      <c r="W10" s="20">
        <v>181948411</v>
      </c>
      <c r="X10" s="20">
        <v>263243502</v>
      </c>
      <c r="Y10" s="20">
        <v>-81295091</v>
      </c>
      <c r="Z10" s="21">
        <v>-30.882088401938979</v>
      </c>
      <c r="AA10" s="22">
        <v>526487004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13701996</v>
      </c>
      <c r="F11" s="20">
        <v>13701996</v>
      </c>
      <c r="G11" s="20">
        <v>262106</v>
      </c>
      <c r="H11" s="20"/>
      <c r="I11" s="20"/>
      <c r="J11" s="20">
        <v>262106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262106</v>
      </c>
      <c r="X11" s="20">
        <v>6850998</v>
      </c>
      <c r="Y11" s="20">
        <v>-6588892</v>
      </c>
      <c r="Z11" s="21">
        <v>-96.174192431526038</v>
      </c>
      <c r="AA11" s="22">
        <v>13701996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-47491847</v>
      </c>
      <c r="D14" s="18"/>
      <c r="E14" s="19">
        <v>-1436419236</v>
      </c>
      <c r="F14" s="20">
        <v>-1436419236</v>
      </c>
      <c r="G14" s="20">
        <v>-55498962</v>
      </c>
      <c r="H14" s="20">
        <v>-32250529</v>
      </c>
      <c r="I14" s="20">
        <v>-42594185</v>
      </c>
      <c r="J14" s="20">
        <v>-130343676</v>
      </c>
      <c r="K14" s="20">
        <v>-10490298</v>
      </c>
      <c r="L14" s="20">
        <v>-41953770</v>
      </c>
      <c r="M14" s="20">
        <v>-59929267</v>
      </c>
      <c r="N14" s="20">
        <v>-112373335</v>
      </c>
      <c r="O14" s="20"/>
      <c r="P14" s="20"/>
      <c r="Q14" s="20"/>
      <c r="R14" s="20"/>
      <c r="S14" s="20"/>
      <c r="T14" s="20"/>
      <c r="U14" s="20"/>
      <c r="V14" s="20"/>
      <c r="W14" s="20">
        <v>-242717011</v>
      </c>
      <c r="X14" s="20">
        <v>-718209618</v>
      </c>
      <c r="Y14" s="20">
        <v>475492607</v>
      </c>
      <c r="Z14" s="21">
        <v>-66.205268640665849</v>
      </c>
      <c r="AA14" s="22">
        <v>-1436419236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-358344</v>
      </c>
      <c r="F15" s="20">
        <v>-358344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-179172</v>
      </c>
      <c r="Y15" s="20">
        <v>179172</v>
      </c>
      <c r="Z15" s="21">
        <v>-100</v>
      </c>
      <c r="AA15" s="22">
        <v>-358344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1637717419</v>
      </c>
      <c r="D17" s="26">
        <f>SUM(D6:D16)</f>
        <v>0</v>
      </c>
      <c r="E17" s="27">
        <f t="shared" si="0"/>
        <v>541239768</v>
      </c>
      <c r="F17" s="28">
        <f t="shared" si="0"/>
        <v>541239768</v>
      </c>
      <c r="G17" s="28">
        <f t="shared" si="0"/>
        <v>531681380</v>
      </c>
      <c r="H17" s="28">
        <f t="shared" si="0"/>
        <v>-26582349</v>
      </c>
      <c r="I17" s="28">
        <f t="shared" si="0"/>
        <v>-41675067</v>
      </c>
      <c r="J17" s="28">
        <f t="shared" si="0"/>
        <v>463423964</v>
      </c>
      <c r="K17" s="28">
        <f t="shared" si="0"/>
        <v>12129660</v>
      </c>
      <c r="L17" s="28">
        <f t="shared" si="0"/>
        <v>-36657018</v>
      </c>
      <c r="M17" s="28">
        <f t="shared" si="0"/>
        <v>276281499</v>
      </c>
      <c r="N17" s="28">
        <f t="shared" si="0"/>
        <v>251754141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715178105</v>
      </c>
      <c r="X17" s="28">
        <f t="shared" si="0"/>
        <v>270619884</v>
      </c>
      <c r="Y17" s="28">
        <f t="shared" si="0"/>
        <v>444558221</v>
      </c>
      <c r="Z17" s="29">
        <f>+IF(X17&lt;&gt;0,+(Y17/X17)*100,0)</f>
        <v>164.27404166650223</v>
      </c>
      <c r="AA17" s="30">
        <f>SUM(AA6:AA16)</f>
        <v>541239768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-689882023</v>
      </c>
      <c r="D26" s="18"/>
      <c r="E26" s="19">
        <v>-523193748</v>
      </c>
      <c r="F26" s="20">
        <v>-523193748</v>
      </c>
      <c r="G26" s="20">
        <v>-112388973</v>
      </c>
      <c r="H26" s="20">
        <v>-16994503</v>
      </c>
      <c r="I26" s="20">
        <v>-18193363</v>
      </c>
      <c r="J26" s="20">
        <v>-147576839</v>
      </c>
      <c r="K26" s="20">
        <v>-25573580</v>
      </c>
      <c r="L26" s="20">
        <v>-24262211</v>
      </c>
      <c r="M26" s="20">
        <v>-43472324</v>
      </c>
      <c r="N26" s="20">
        <v>-93308115</v>
      </c>
      <c r="O26" s="20"/>
      <c r="P26" s="20"/>
      <c r="Q26" s="20"/>
      <c r="R26" s="20"/>
      <c r="S26" s="20"/>
      <c r="T26" s="20"/>
      <c r="U26" s="20"/>
      <c r="V26" s="20"/>
      <c r="W26" s="20">
        <v>-240884954</v>
      </c>
      <c r="X26" s="20">
        <v>-261596874</v>
      </c>
      <c r="Y26" s="20">
        <v>20711920</v>
      </c>
      <c r="Z26" s="21">
        <v>-7.9174952220568198</v>
      </c>
      <c r="AA26" s="22">
        <v>-523193748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-689882023</v>
      </c>
      <c r="D27" s="26">
        <f>SUM(D21:D26)</f>
        <v>0</v>
      </c>
      <c r="E27" s="27">
        <f t="shared" si="1"/>
        <v>-523193748</v>
      </c>
      <c r="F27" s="28">
        <f t="shared" si="1"/>
        <v>-523193748</v>
      </c>
      <c r="G27" s="28">
        <f t="shared" si="1"/>
        <v>-112388973</v>
      </c>
      <c r="H27" s="28">
        <f t="shared" si="1"/>
        <v>-16994503</v>
      </c>
      <c r="I27" s="28">
        <f t="shared" si="1"/>
        <v>-18193363</v>
      </c>
      <c r="J27" s="28">
        <f t="shared" si="1"/>
        <v>-147576839</v>
      </c>
      <c r="K27" s="28">
        <f t="shared" si="1"/>
        <v>-25573580</v>
      </c>
      <c r="L27" s="28">
        <f t="shared" si="1"/>
        <v>-24262211</v>
      </c>
      <c r="M27" s="28">
        <f t="shared" si="1"/>
        <v>-43472324</v>
      </c>
      <c r="N27" s="28">
        <f t="shared" si="1"/>
        <v>-93308115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-240884954</v>
      </c>
      <c r="X27" s="28">
        <f t="shared" si="1"/>
        <v>-261596874</v>
      </c>
      <c r="Y27" s="28">
        <f t="shared" si="1"/>
        <v>20711920</v>
      </c>
      <c r="Z27" s="29">
        <f>+IF(X27&lt;&gt;0,+(Y27/X27)*100,0)</f>
        <v>-7.9174952220568198</v>
      </c>
      <c r="AA27" s="30">
        <f>SUM(AA21:AA26)</f>
        <v>-523193748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-958914</v>
      </c>
      <c r="D33" s="18"/>
      <c r="E33" s="19">
        <v>-216046933</v>
      </c>
      <c r="F33" s="20">
        <v>212438836</v>
      </c>
      <c r="G33" s="20">
        <v>4567011</v>
      </c>
      <c r="H33" s="36">
        <v>-5525925</v>
      </c>
      <c r="I33" s="36">
        <v>958914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-1804049</v>
      </c>
      <c r="Y33" s="20">
        <v>1804049</v>
      </c>
      <c r="Z33" s="21">
        <v>-100</v>
      </c>
      <c r="AA33" s="22">
        <v>212438836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-958914</v>
      </c>
      <c r="D36" s="26">
        <f>SUM(D31:D35)</f>
        <v>0</v>
      </c>
      <c r="E36" s="27">
        <f t="shared" si="2"/>
        <v>-216046933</v>
      </c>
      <c r="F36" s="28">
        <f t="shared" si="2"/>
        <v>212438836</v>
      </c>
      <c r="G36" s="28">
        <f t="shared" si="2"/>
        <v>4567011</v>
      </c>
      <c r="H36" s="28">
        <f t="shared" si="2"/>
        <v>-5525925</v>
      </c>
      <c r="I36" s="28">
        <f t="shared" si="2"/>
        <v>958914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-1804049</v>
      </c>
      <c r="Y36" s="28">
        <f t="shared" si="2"/>
        <v>1804049</v>
      </c>
      <c r="Z36" s="29">
        <f>+IF(X36&lt;&gt;0,+(Y36/X36)*100,0)</f>
        <v>-100</v>
      </c>
      <c r="AA36" s="30">
        <f>SUM(AA31:AA35)</f>
        <v>212438836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946876482</v>
      </c>
      <c r="D38" s="32">
        <f>+D17+D27+D36</f>
        <v>0</v>
      </c>
      <c r="E38" s="33">
        <f t="shared" si="3"/>
        <v>-198000913</v>
      </c>
      <c r="F38" s="2">
        <f t="shared" si="3"/>
        <v>230484856</v>
      </c>
      <c r="G38" s="2">
        <f t="shared" si="3"/>
        <v>423859418</v>
      </c>
      <c r="H38" s="2">
        <f t="shared" si="3"/>
        <v>-49102777</v>
      </c>
      <c r="I38" s="2">
        <f t="shared" si="3"/>
        <v>-58909516</v>
      </c>
      <c r="J38" s="2">
        <f t="shared" si="3"/>
        <v>315847125</v>
      </c>
      <c r="K38" s="2">
        <f t="shared" si="3"/>
        <v>-13443920</v>
      </c>
      <c r="L38" s="2">
        <f t="shared" si="3"/>
        <v>-60919229</v>
      </c>
      <c r="M38" s="2">
        <f t="shared" si="3"/>
        <v>232809175</v>
      </c>
      <c r="N38" s="2">
        <f t="shared" si="3"/>
        <v>158446026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474293151</v>
      </c>
      <c r="X38" s="2">
        <f t="shared" si="3"/>
        <v>7218961</v>
      </c>
      <c r="Y38" s="2">
        <f t="shared" si="3"/>
        <v>467074190</v>
      </c>
      <c r="Z38" s="34">
        <f>+IF(X38&lt;&gt;0,+(Y38/X38)*100,0)</f>
        <v>6470.1026920633039</v>
      </c>
      <c r="AA38" s="35">
        <f>+AA17+AA27+AA36</f>
        <v>230484856</v>
      </c>
    </row>
    <row r="39" spans="1:27" ht="13.5" x14ac:dyDescent="0.25">
      <c r="A39" s="23" t="s">
        <v>61</v>
      </c>
      <c r="B39" s="17"/>
      <c r="C39" s="32">
        <v>257263304</v>
      </c>
      <c r="D39" s="32"/>
      <c r="E39" s="33">
        <v>19928004</v>
      </c>
      <c r="F39" s="2">
        <v>19928004</v>
      </c>
      <c r="G39" s="2">
        <v>-79477788</v>
      </c>
      <c r="H39" s="2">
        <f>+G40+H60</f>
        <v>414907527</v>
      </c>
      <c r="I39" s="2">
        <f>+H40+I60</f>
        <v>365804750</v>
      </c>
      <c r="J39" s="2">
        <f>+G39</f>
        <v>-79477788</v>
      </c>
      <c r="K39" s="2">
        <f>+I40+K60</f>
        <v>305998154</v>
      </c>
      <c r="L39" s="2">
        <f>+K40+L60</f>
        <v>292554234</v>
      </c>
      <c r="M39" s="2">
        <f>+L40+M60</f>
        <v>231635005</v>
      </c>
      <c r="N39" s="2">
        <f>+K39</f>
        <v>305998154</v>
      </c>
      <c r="O39" s="2">
        <f>+M40+O60</f>
        <v>464444180</v>
      </c>
      <c r="P39" s="2">
        <f>+O40+P60</f>
        <v>464444180</v>
      </c>
      <c r="Q39" s="2">
        <f>+P40+Q60</f>
        <v>464444180</v>
      </c>
      <c r="R39" s="2">
        <f>+O39</f>
        <v>464444180</v>
      </c>
      <c r="S39" s="2">
        <f>+Q40+S60</f>
        <v>464444180</v>
      </c>
      <c r="T39" s="2">
        <f>+S40+T60</f>
        <v>464444180</v>
      </c>
      <c r="U39" s="2">
        <f>+T40+U60</f>
        <v>464444180</v>
      </c>
      <c r="V39" s="2">
        <f>+S39</f>
        <v>464444180</v>
      </c>
      <c r="W39" s="2">
        <f>+G39</f>
        <v>-79477788</v>
      </c>
      <c r="X39" s="2">
        <v>19928004</v>
      </c>
      <c r="Y39" s="2">
        <f>+W39-X39</f>
        <v>-99405792</v>
      </c>
      <c r="Z39" s="34">
        <f>+IF(X39&lt;&gt;0,+(Y39/X39)*100,0)</f>
        <v>-498.82462889911102</v>
      </c>
      <c r="AA39" s="35">
        <v>19928004</v>
      </c>
    </row>
    <row r="40" spans="1:27" ht="13.5" x14ac:dyDescent="0.25">
      <c r="A40" s="41" t="s">
        <v>63</v>
      </c>
      <c r="B40" s="42" t="s">
        <v>62</v>
      </c>
      <c r="C40" s="43">
        <f>+C38+C39</f>
        <v>1204139786</v>
      </c>
      <c r="D40" s="43">
        <f t="shared" ref="D40:AA40" si="4">+D38+D39</f>
        <v>0</v>
      </c>
      <c r="E40" s="44">
        <f t="shared" si="4"/>
        <v>-178072909</v>
      </c>
      <c r="F40" s="45">
        <f t="shared" si="4"/>
        <v>250412860</v>
      </c>
      <c r="G40" s="45">
        <f t="shared" si="4"/>
        <v>344381630</v>
      </c>
      <c r="H40" s="45">
        <f t="shared" si="4"/>
        <v>365804750</v>
      </c>
      <c r="I40" s="45">
        <f t="shared" si="4"/>
        <v>306895234</v>
      </c>
      <c r="J40" s="45">
        <f>+I40</f>
        <v>306895234</v>
      </c>
      <c r="K40" s="45">
        <f t="shared" si="4"/>
        <v>292554234</v>
      </c>
      <c r="L40" s="45">
        <f t="shared" si="4"/>
        <v>231635005</v>
      </c>
      <c r="M40" s="45">
        <f t="shared" si="4"/>
        <v>464444180</v>
      </c>
      <c r="N40" s="45">
        <f>+M40</f>
        <v>464444180</v>
      </c>
      <c r="O40" s="45">
        <f t="shared" si="4"/>
        <v>464444180</v>
      </c>
      <c r="P40" s="45">
        <f t="shared" si="4"/>
        <v>464444180</v>
      </c>
      <c r="Q40" s="45">
        <f t="shared" si="4"/>
        <v>464444180</v>
      </c>
      <c r="R40" s="45">
        <f>+Q40</f>
        <v>464444180</v>
      </c>
      <c r="S40" s="45">
        <f t="shared" si="4"/>
        <v>464444180</v>
      </c>
      <c r="T40" s="45">
        <f t="shared" si="4"/>
        <v>464444180</v>
      </c>
      <c r="U40" s="45">
        <f t="shared" si="4"/>
        <v>464444180</v>
      </c>
      <c r="V40" s="45">
        <f>+U40</f>
        <v>464444180</v>
      </c>
      <c r="W40" s="45">
        <f>+V40</f>
        <v>464444180</v>
      </c>
      <c r="X40" s="45">
        <f t="shared" si="4"/>
        <v>27146965</v>
      </c>
      <c r="Y40" s="45">
        <f t="shared" si="4"/>
        <v>367668398</v>
      </c>
      <c r="Z40" s="46">
        <f>+IF(X40&lt;&gt;0,+(Y40/X40)*100,0)</f>
        <v>1354.3628099863097</v>
      </c>
      <c r="AA40" s="47">
        <f t="shared" si="4"/>
        <v>250412860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-79477788</v>
      </c>
      <c r="H60">
        <v>70525897</v>
      </c>
      <c r="J60">
        <v>-79477788</v>
      </c>
      <c r="K60">
        <v>-897080</v>
      </c>
      <c r="N60">
        <v>-897080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69150398</v>
      </c>
      <c r="D7" s="18"/>
      <c r="E7" s="19">
        <v>29264472</v>
      </c>
      <c r="F7" s="20">
        <v>29264472</v>
      </c>
      <c r="G7" s="20">
        <v>4908681</v>
      </c>
      <c r="H7" s="20">
        <v>6092205</v>
      </c>
      <c r="I7" s="20">
        <v>6654505</v>
      </c>
      <c r="J7" s="20">
        <v>17655391</v>
      </c>
      <c r="K7" s="20">
        <v>6167540</v>
      </c>
      <c r="L7" s="20">
        <v>6704307</v>
      </c>
      <c r="M7" s="20">
        <v>5987095</v>
      </c>
      <c r="N7" s="20">
        <v>18858942</v>
      </c>
      <c r="O7" s="20"/>
      <c r="P7" s="20"/>
      <c r="Q7" s="20"/>
      <c r="R7" s="20"/>
      <c r="S7" s="20"/>
      <c r="T7" s="20"/>
      <c r="U7" s="20"/>
      <c r="V7" s="20"/>
      <c r="W7" s="20">
        <v>36514333</v>
      </c>
      <c r="X7" s="20">
        <v>14632236</v>
      </c>
      <c r="Y7" s="20">
        <v>21882097</v>
      </c>
      <c r="Z7" s="21">
        <v>149.54718472282704</v>
      </c>
      <c r="AA7" s="22">
        <v>29264472</v>
      </c>
    </row>
    <row r="8" spans="1:27" ht="13.5" x14ac:dyDescent="0.25">
      <c r="A8" s="23" t="s">
        <v>36</v>
      </c>
      <c r="B8" s="17" t="s">
        <v>32</v>
      </c>
      <c r="C8" s="18">
        <v>94610567</v>
      </c>
      <c r="D8" s="18"/>
      <c r="E8" s="19">
        <v>8919912</v>
      </c>
      <c r="F8" s="20">
        <v>8919912</v>
      </c>
      <c r="G8" s="20">
        <v>6073032</v>
      </c>
      <c r="H8" s="20">
        <v>6481386</v>
      </c>
      <c r="I8" s="20">
        <v>13155913</v>
      </c>
      <c r="J8" s="20">
        <v>25710331</v>
      </c>
      <c r="K8" s="20">
        <v>6630870</v>
      </c>
      <c r="L8" s="20">
        <v>7379464</v>
      </c>
      <c r="M8" s="20">
        <v>8046424</v>
      </c>
      <c r="N8" s="20">
        <v>22056758</v>
      </c>
      <c r="O8" s="20"/>
      <c r="P8" s="20"/>
      <c r="Q8" s="20"/>
      <c r="R8" s="20"/>
      <c r="S8" s="20"/>
      <c r="T8" s="20"/>
      <c r="U8" s="20"/>
      <c r="V8" s="20"/>
      <c r="W8" s="20">
        <v>47767089</v>
      </c>
      <c r="X8" s="20">
        <v>4459956</v>
      </c>
      <c r="Y8" s="20">
        <v>43307133</v>
      </c>
      <c r="Z8" s="21">
        <v>971.02153025724908</v>
      </c>
      <c r="AA8" s="22">
        <v>8919912</v>
      </c>
    </row>
    <row r="9" spans="1:27" ht="13.5" x14ac:dyDescent="0.25">
      <c r="A9" s="23" t="s">
        <v>37</v>
      </c>
      <c r="B9" s="17" t="s">
        <v>6</v>
      </c>
      <c r="C9" s="18">
        <v>3942608</v>
      </c>
      <c r="D9" s="18"/>
      <c r="E9" s="19"/>
      <c r="F9" s="20"/>
      <c r="G9" s="20">
        <v>70981600</v>
      </c>
      <c r="H9" s="20">
        <v>3137735</v>
      </c>
      <c r="I9" s="20">
        <v>89088</v>
      </c>
      <c r="J9" s="20">
        <v>74208423</v>
      </c>
      <c r="K9" s="20">
        <v>58050</v>
      </c>
      <c r="L9" s="20">
        <v>-2849896</v>
      </c>
      <c r="M9" s="20">
        <v>56621000</v>
      </c>
      <c r="N9" s="20">
        <v>53829154</v>
      </c>
      <c r="O9" s="20"/>
      <c r="P9" s="20"/>
      <c r="Q9" s="20"/>
      <c r="R9" s="20"/>
      <c r="S9" s="20"/>
      <c r="T9" s="20"/>
      <c r="U9" s="20"/>
      <c r="V9" s="20"/>
      <c r="W9" s="20">
        <v>128037577</v>
      </c>
      <c r="X9" s="20"/>
      <c r="Y9" s="20">
        <v>128037577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-3011550</v>
      </c>
      <c r="D14" s="18"/>
      <c r="E14" s="19">
        <v>681995138</v>
      </c>
      <c r="F14" s="20">
        <v>681995138</v>
      </c>
      <c r="G14" s="20">
        <v>-467276</v>
      </c>
      <c r="H14" s="20">
        <v>-1741636</v>
      </c>
      <c r="I14" s="20">
        <v>-811897</v>
      </c>
      <c r="J14" s="20">
        <v>-3020809</v>
      </c>
      <c r="K14" s="20">
        <v>-3515207</v>
      </c>
      <c r="L14" s="20">
        <v>-1343904</v>
      </c>
      <c r="M14" s="20">
        <v>-2086370</v>
      </c>
      <c r="N14" s="20">
        <v>-6945481</v>
      </c>
      <c r="O14" s="20"/>
      <c r="P14" s="20"/>
      <c r="Q14" s="20"/>
      <c r="R14" s="20"/>
      <c r="S14" s="20"/>
      <c r="T14" s="20"/>
      <c r="U14" s="20"/>
      <c r="V14" s="20"/>
      <c r="W14" s="20">
        <v>-9966290</v>
      </c>
      <c r="X14" s="20">
        <v>341013772</v>
      </c>
      <c r="Y14" s="20">
        <v>-350980062</v>
      </c>
      <c r="Z14" s="21">
        <v>-102.92254765593457</v>
      </c>
      <c r="AA14" s="22">
        <v>681995138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164692023</v>
      </c>
      <c r="D17" s="26">
        <f>SUM(D6:D16)</f>
        <v>0</v>
      </c>
      <c r="E17" s="27">
        <f t="shared" si="0"/>
        <v>720179522</v>
      </c>
      <c r="F17" s="28">
        <f t="shared" si="0"/>
        <v>720179522</v>
      </c>
      <c r="G17" s="28">
        <f t="shared" si="0"/>
        <v>81496037</v>
      </c>
      <c r="H17" s="28">
        <f t="shared" si="0"/>
        <v>13969690</v>
      </c>
      <c r="I17" s="28">
        <f t="shared" si="0"/>
        <v>19087609</v>
      </c>
      <c r="J17" s="28">
        <f t="shared" si="0"/>
        <v>114553336</v>
      </c>
      <c r="K17" s="28">
        <f t="shared" si="0"/>
        <v>9341253</v>
      </c>
      <c r="L17" s="28">
        <f t="shared" si="0"/>
        <v>9889971</v>
      </c>
      <c r="M17" s="28">
        <f t="shared" si="0"/>
        <v>68568149</v>
      </c>
      <c r="N17" s="28">
        <f t="shared" si="0"/>
        <v>87799373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202352709</v>
      </c>
      <c r="X17" s="28">
        <f t="shared" si="0"/>
        <v>360105964</v>
      </c>
      <c r="Y17" s="28">
        <f t="shared" si="0"/>
        <v>-157753255</v>
      </c>
      <c r="Z17" s="29">
        <f>+IF(X17&lt;&gt;0,+(Y17/X17)*100,0)</f>
        <v>-43.807454130362586</v>
      </c>
      <c r="AA17" s="30">
        <f>SUM(AA6:AA16)</f>
        <v>720179522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1936287</v>
      </c>
      <c r="D21" s="18"/>
      <c r="E21" s="19">
        <v>3704</v>
      </c>
      <c r="F21" s="20">
        <v>3704</v>
      </c>
      <c r="G21" s="36"/>
      <c r="H21" s="36">
        <v>347442</v>
      </c>
      <c r="I21" s="36"/>
      <c r="J21" s="20">
        <v>347442</v>
      </c>
      <c r="K21" s="36"/>
      <c r="L21" s="36">
        <v>771000</v>
      </c>
      <c r="M21" s="20"/>
      <c r="N21" s="36">
        <v>771000</v>
      </c>
      <c r="O21" s="36"/>
      <c r="P21" s="36"/>
      <c r="Q21" s="20"/>
      <c r="R21" s="36"/>
      <c r="S21" s="36"/>
      <c r="T21" s="20"/>
      <c r="U21" s="36"/>
      <c r="V21" s="36"/>
      <c r="W21" s="36">
        <v>1118442</v>
      </c>
      <c r="X21" s="20">
        <v>1848</v>
      </c>
      <c r="Y21" s="36">
        <v>1116594</v>
      </c>
      <c r="Z21" s="37">
        <v>60421.753246753244</v>
      </c>
      <c r="AA21" s="38">
        <v>3704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-31823253</v>
      </c>
      <c r="D26" s="18"/>
      <c r="E26" s="19"/>
      <c r="F26" s="20"/>
      <c r="G26" s="20"/>
      <c r="H26" s="20"/>
      <c r="I26" s="20">
        <v>-107473</v>
      </c>
      <c r="J26" s="20">
        <v>-107473</v>
      </c>
      <c r="K26" s="20">
        <v>-2989680</v>
      </c>
      <c r="L26" s="20">
        <v>-1203874</v>
      </c>
      <c r="M26" s="20">
        <v>-1793569</v>
      </c>
      <c r="N26" s="20">
        <v>-5987123</v>
      </c>
      <c r="O26" s="20"/>
      <c r="P26" s="20"/>
      <c r="Q26" s="20"/>
      <c r="R26" s="20"/>
      <c r="S26" s="20"/>
      <c r="T26" s="20"/>
      <c r="U26" s="20"/>
      <c r="V26" s="20"/>
      <c r="W26" s="20">
        <v>-6094596</v>
      </c>
      <c r="X26" s="20"/>
      <c r="Y26" s="20">
        <v>-6094596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-29886966</v>
      </c>
      <c r="D27" s="26">
        <f>SUM(D21:D26)</f>
        <v>0</v>
      </c>
      <c r="E27" s="27">
        <f t="shared" si="1"/>
        <v>3704</v>
      </c>
      <c r="F27" s="28">
        <f t="shared" si="1"/>
        <v>3704</v>
      </c>
      <c r="G27" s="28">
        <f t="shared" si="1"/>
        <v>0</v>
      </c>
      <c r="H27" s="28">
        <f t="shared" si="1"/>
        <v>347442</v>
      </c>
      <c r="I27" s="28">
        <f t="shared" si="1"/>
        <v>-107473</v>
      </c>
      <c r="J27" s="28">
        <f t="shared" si="1"/>
        <v>239969</v>
      </c>
      <c r="K27" s="28">
        <f t="shared" si="1"/>
        <v>-2989680</v>
      </c>
      <c r="L27" s="28">
        <f t="shared" si="1"/>
        <v>-432874</v>
      </c>
      <c r="M27" s="28">
        <f t="shared" si="1"/>
        <v>-1793569</v>
      </c>
      <c r="N27" s="28">
        <f t="shared" si="1"/>
        <v>-5216123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-4976154</v>
      </c>
      <c r="X27" s="28">
        <f t="shared" si="1"/>
        <v>1848</v>
      </c>
      <c r="Y27" s="28">
        <f t="shared" si="1"/>
        <v>-4978002</v>
      </c>
      <c r="Z27" s="29">
        <f>+IF(X27&lt;&gt;0,+(Y27/X27)*100,0)</f>
        <v>-269372.40259740263</v>
      </c>
      <c r="AA27" s="30">
        <f>SUM(AA21:AA26)</f>
        <v>3704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4663875</v>
      </c>
      <c r="H33" s="36">
        <v>-4638901</v>
      </c>
      <c r="I33" s="36">
        <v>-24974</v>
      </c>
      <c r="J33" s="36"/>
      <c r="K33" s="20"/>
      <c r="L33" s="20">
        <v>-10412</v>
      </c>
      <c r="M33" s="20">
        <v>-42522</v>
      </c>
      <c r="N33" s="20">
        <v>-52934</v>
      </c>
      <c r="O33" s="36"/>
      <c r="P33" s="36"/>
      <c r="Q33" s="36"/>
      <c r="R33" s="20"/>
      <c r="S33" s="20"/>
      <c r="T33" s="20"/>
      <c r="U33" s="20"/>
      <c r="V33" s="36"/>
      <c r="W33" s="36">
        <v>-52934</v>
      </c>
      <c r="X33" s="36"/>
      <c r="Y33" s="20">
        <v>-52934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4663875</v>
      </c>
      <c r="H36" s="28">
        <f t="shared" si="2"/>
        <v>-4638901</v>
      </c>
      <c r="I36" s="28">
        <f t="shared" si="2"/>
        <v>-24974</v>
      </c>
      <c r="J36" s="28">
        <f t="shared" si="2"/>
        <v>0</v>
      </c>
      <c r="K36" s="28">
        <f t="shared" si="2"/>
        <v>0</v>
      </c>
      <c r="L36" s="28">
        <f t="shared" si="2"/>
        <v>-10412</v>
      </c>
      <c r="M36" s="28">
        <f t="shared" si="2"/>
        <v>-42522</v>
      </c>
      <c r="N36" s="28">
        <f t="shared" si="2"/>
        <v>-52934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-52934</v>
      </c>
      <c r="X36" s="28">
        <f t="shared" si="2"/>
        <v>0</v>
      </c>
      <c r="Y36" s="28">
        <f t="shared" si="2"/>
        <v>-52934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134805057</v>
      </c>
      <c r="D38" s="32">
        <f>+D17+D27+D36</f>
        <v>0</v>
      </c>
      <c r="E38" s="33">
        <f t="shared" si="3"/>
        <v>720183226</v>
      </c>
      <c r="F38" s="2">
        <f t="shared" si="3"/>
        <v>720183226</v>
      </c>
      <c r="G38" s="2">
        <f t="shared" si="3"/>
        <v>86159912</v>
      </c>
      <c r="H38" s="2">
        <f t="shared" si="3"/>
        <v>9678231</v>
      </c>
      <c r="I38" s="2">
        <f t="shared" si="3"/>
        <v>18955162</v>
      </c>
      <c r="J38" s="2">
        <f t="shared" si="3"/>
        <v>114793305</v>
      </c>
      <c r="K38" s="2">
        <f t="shared" si="3"/>
        <v>6351573</v>
      </c>
      <c r="L38" s="2">
        <f t="shared" si="3"/>
        <v>9446685</v>
      </c>
      <c r="M38" s="2">
        <f t="shared" si="3"/>
        <v>66732058</v>
      </c>
      <c r="N38" s="2">
        <f t="shared" si="3"/>
        <v>82530316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197323621</v>
      </c>
      <c r="X38" s="2">
        <f t="shared" si="3"/>
        <v>360107812</v>
      </c>
      <c r="Y38" s="2">
        <f t="shared" si="3"/>
        <v>-162784191</v>
      </c>
      <c r="Z38" s="34">
        <f>+IF(X38&lt;&gt;0,+(Y38/X38)*100,0)</f>
        <v>-45.204293152074136</v>
      </c>
      <c r="AA38" s="35">
        <f>+AA17+AA27+AA36</f>
        <v>720183226</v>
      </c>
    </row>
    <row r="39" spans="1:27" ht="13.5" x14ac:dyDescent="0.25">
      <c r="A39" s="23" t="s">
        <v>61</v>
      </c>
      <c r="B39" s="17"/>
      <c r="C39" s="32">
        <v>-171926757</v>
      </c>
      <c r="D39" s="32"/>
      <c r="E39" s="33"/>
      <c r="F39" s="2"/>
      <c r="G39" s="2">
        <v>25416002</v>
      </c>
      <c r="H39" s="2">
        <f>+G40+H60</f>
        <v>108105845</v>
      </c>
      <c r="I39" s="2">
        <f>+H40+I60</f>
        <v>117784076</v>
      </c>
      <c r="J39" s="2">
        <f>+G39</f>
        <v>25416002</v>
      </c>
      <c r="K39" s="2">
        <f>+I40+K60</f>
        <v>136739238</v>
      </c>
      <c r="L39" s="2">
        <f>+K40+L60</f>
        <v>143090811</v>
      </c>
      <c r="M39" s="2">
        <f>+L40+M60</f>
        <v>152537496</v>
      </c>
      <c r="N39" s="2">
        <f>+K39</f>
        <v>136739238</v>
      </c>
      <c r="O39" s="2">
        <f>+M40+O60</f>
        <v>219269554</v>
      </c>
      <c r="P39" s="2">
        <f>+O40+P60</f>
        <v>219269554</v>
      </c>
      <c r="Q39" s="2">
        <f>+P40+Q60</f>
        <v>219269554</v>
      </c>
      <c r="R39" s="2">
        <f>+O39</f>
        <v>219269554</v>
      </c>
      <c r="S39" s="2">
        <f>+Q40+S60</f>
        <v>219269554</v>
      </c>
      <c r="T39" s="2">
        <f>+S40+T60</f>
        <v>219269554</v>
      </c>
      <c r="U39" s="2">
        <f>+T40+U60</f>
        <v>219269554</v>
      </c>
      <c r="V39" s="2">
        <f>+S39</f>
        <v>219269554</v>
      </c>
      <c r="W39" s="2">
        <f>+G39</f>
        <v>25416002</v>
      </c>
      <c r="X39" s="2"/>
      <c r="Y39" s="2">
        <f>+W39-X39</f>
        <v>25416002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-37121700</v>
      </c>
      <c r="D40" s="43">
        <f t="shared" ref="D40:AA40" si="4">+D38+D39</f>
        <v>0</v>
      </c>
      <c r="E40" s="44">
        <f t="shared" si="4"/>
        <v>720183226</v>
      </c>
      <c r="F40" s="45">
        <f t="shared" si="4"/>
        <v>720183226</v>
      </c>
      <c r="G40" s="45">
        <f t="shared" si="4"/>
        <v>111575914</v>
      </c>
      <c r="H40" s="45">
        <f t="shared" si="4"/>
        <v>117784076</v>
      </c>
      <c r="I40" s="45">
        <f t="shared" si="4"/>
        <v>136739238</v>
      </c>
      <c r="J40" s="45">
        <f>+I40</f>
        <v>136739238</v>
      </c>
      <c r="K40" s="45">
        <f t="shared" si="4"/>
        <v>143090811</v>
      </c>
      <c r="L40" s="45">
        <f t="shared" si="4"/>
        <v>152537496</v>
      </c>
      <c r="M40" s="45">
        <f t="shared" si="4"/>
        <v>219269554</v>
      </c>
      <c r="N40" s="45">
        <f>+M40</f>
        <v>219269554</v>
      </c>
      <c r="O40" s="45">
        <f t="shared" si="4"/>
        <v>219269554</v>
      </c>
      <c r="P40" s="45">
        <f t="shared" si="4"/>
        <v>219269554</v>
      </c>
      <c r="Q40" s="45">
        <f t="shared" si="4"/>
        <v>219269554</v>
      </c>
      <c r="R40" s="45">
        <f>+Q40</f>
        <v>219269554</v>
      </c>
      <c r="S40" s="45">
        <f t="shared" si="4"/>
        <v>219269554</v>
      </c>
      <c r="T40" s="45">
        <f t="shared" si="4"/>
        <v>219269554</v>
      </c>
      <c r="U40" s="45">
        <f t="shared" si="4"/>
        <v>219269554</v>
      </c>
      <c r="V40" s="45">
        <f>+U40</f>
        <v>219269554</v>
      </c>
      <c r="W40" s="45">
        <f>+V40</f>
        <v>219269554</v>
      </c>
      <c r="X40" s="45">
        <f t="shared" si="4"/>
        <v>360107812</v>
      </c>
      <c r="Y40" s="45">
        <f t="shared" si="4"/>
        <v>-137368189</v>
      </c>
      <c r="Z40" s="46">
        <f>+IF(X40&lt;&gt;0,+(Y40/X40)*100,0)</f>
        <v>-38.146406276795794</v>
      </c>
      <c r="AA40" s="47">
        <f t="shared" si="4"/>
        <v>720183226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25416002</v>
      </c>
      <c r="H60">
        <v>-3470069</v>
      </c>
      <c r="J60">
        <v>25416002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865448</v>
      </c>
      <c r="D6" s="18"/>
      <c r="E6" s="19">
        <v>32065826</v>
      </c>
      <c r="F6" s="20">
        <v>32065826</v>
      </c>
      <c r="G6" s="20"/>
      <c r="H6" s="20">
        <v>2834517</v>
      </c>
      <c r="I6" s="20">
        <v>5872636</v>
      </c>
      <c r="J6" s="20">
        <v>8707153</v>
      </c>
      <c r="K6" s="20">
        <v>3840293</v>
      </c>
      <c r="L6" s="20">
        <v>3393857</v>
      </c>
      <c r="M6" s="20">
        <v>3558221</v>
      </c>
      <c r="N6" s="20">
        <v>10792371</v>
      </c>
      <c r="O6" s="20"/>
      <c r="P6" s="20"/>
      <c r="Q6" s="20"/>
      <c r="R6" s="20"/>
      <c r="S6" s="20"/>
      <c r="T6" s="20"/>
      <c r="U6" s="20"/>
      <c r="V6" s="20"/>
      <c r="W6" s="20">
        <v>19499524</v>
      </c>
      <c r="X6" s="20">
        <v>16032918</v>
      </c>
      <c r="Y6" s="20">
        <v>3466606</v>
      </c>
      <c r="Z6" s="21">
        <v>21.621803342348535</v>
      </c>
      <c r="AA6" s="22">
        <v>32065826</v>
      </c>
    </row>
    <row r="7" spans="1:27" ht="13.5" x14ac:dyDescent="0.25">
      <c r="A7" s="23" t="s">
        <v>35</v>
      </c>
      <c r="B7" s="17" t="s">
        <v>32</v>
      </c>
      <c r="C7" s="18">
        <v>310</v>
      </c>
      <c r="D7" s="18"/>
      <c r="E7" s="19">
        <v>23234516</v>
      </c>
      <c r="F7" s="20">
        <v>23234516</v>
      </c>
      <c r="G7" s="20"/>
      <c r="H7" s="20">
        <v>755875</v>
      </c>
      <c r="I7" s="20">
        <v>964059</v>
      </c>
      <c r="J7" s="20">
        <v>1719934</v>
      </c>
      <c r="K7" s="20">
        <v>1139648</v>
      </c>
      <c r="L7" s="20">
        <v>826321</v>
      </c>
      <c r="M7" s="20">
        <v>920801</v>
      </c>
      <c r="N7" s="20">
        <v>2886770</v>
      </c>
      <c r="O7" s="20"/>
      <c r="P7" s="20"/>
      <c r="Q7" s="20"/>
      <c r="R7" s="20"/>
      <c r="S7" s="20"/>
      <c r="T7" s="20"/>
      <c r="U7" s="20"/>
      <c r="V7" s="20"/>
      <c r="W7" s="20">
        <v>4606704</v>
      </c>
      <c r="X7" s="20">
        <v>11617266</v>
      </c>
      <c r="Y7" s="20">
        <v>-7010562</v>
      </c>
      <c r="Z7" s="21">
        <v>-60.346057325363809</v>
      </c>
      <c r="AA7" s="22">
        <v>23234516</v>
      </c>
    </row>
    <row r="8" spans="1:27" ht="13.5" x14ac:dyDescent="0.25">
      <c r="A8" s="23" t="s">
        <v>36</v>
      </c>
      <c r="B8" s="17" t="s">
        <v>32</v>
      </c>
      <c r="C8" s="18">
        <v>30161470</v>
      </c>
      <c r="D8" s="18"/>
      <c r="E8" s="19">
        <v>49224741</v>
      </c>
      <c r="F8" s="20">
        <v>49224741</v>
      </c>
      <c r="G8" s="20">
        <v>2118522</v>
      </c>
      <c r="H8" s="20">
        <v>2341706</v>
      </c>
      <c r="I8" s="20">
        <v>6344899</v>
      </c>
      <c r="J8" s="20">
        <v>10805127</v>
      </c>
      <c r="K8" s="20">
        <v>16291122</v>
      </c>
      <c r="L8" s="20">
        <v>3515100</v>
      </c>
      <c r="M8" s="20">
        <v>2863537</v>
      </c>
      <c r="N8" s="20">
        <v>22669759</v>
      </c>
      <c r="O8" s="20"/>
      <c r="P8" s="20"/>
      <c r="Q8" s="20"/>
      <c r="R8" s="20"/>
      <c r="S8" s="20"/>
      <c r="T8" s="20"/>
      <c r="U8" s="20"/>
      <c r="V8" s="20"/>
      <c r="W8" s="20">
        <v>33474886</v>
      </c>
      <c r="X8" s="20">
        <v>24612378</v>
      </c>
      <c r="Y8" s="20">
        <v>8862508</v>
      </c>
      <c r="Z8" s="21">
        <v>36.008336943305522</v>
      </c>
      <c r="AA8" s="22">
        <v>49224741</v>
      </c>
    </row>
    <row r="9" spans="1:27" ht="13.5" x14ac:dyDescent="0.25">
      <c r="A9" s="23" t="s">
        <v>37</v>
      </c>
      <c r="B9" s="17" t="s">
        <v>6</v>
      </c>
      <c r="C9" s="18">
        <v>446</v>
      </c>
      <c r="D9" s="18"/>
      <c r="E9" s="19">
        <v>531690000</v>
      </c>
      <c r="F9" s="20">
        <v>531690000</v>
      </c>
      <c r="G9" s="20"/>
      <c r="H9" s="20">
        <v>1650000</v>
      </c>
      <c r="I9" s="20"/>
      <c r="J9" s="20">
        <v>1650000</v>
      </c>
      <c r="K9" s="20">
        <v>234600</v>
      </c>
      <c r="L9" s="20">
        <v>88</v>
      </c>
      <c r="M9" s="20">
        <v>154621231</v>
      </c>
      <c r="N9" s="20">
        <v>154855919</v>
      </c>
      <c r="O9" s="20"/>
      <c r="P9" s="20"/>
      <c r="Q9" s="20"/>
      <c r="R9" s="20"/>
      <c r="S9" s="20"/>
      <c r="T9" s="20"/>
      <c r="U9" s="20"/>
      <c r="V9" s="20"/>
      <c r="W9" s="20">
        <v>156505919</v>
      </c>
      <c r="X9" s="20">
        <v>265845000</v>
      </c>
      <c r="Y9" s="20">
        <v>-109339081</v>
      </c>
      <c r="Z9" s="21">
        <v>-41.128883748048672</v>
      </c>
      <c r="AA9" s="22">
        <v>531690000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111484000</v>
      </c>
      <c r="F10" s="20">
        <v>124484000</v>
      </c>
      <c r="G10" s="20"/>
      <c r="H10" s="20"/>
      <c r="I10" s="20"/>
      <c r="J10" s="20"/>
      <c r="K10" s="20"/>
      <c r="L10" s="20">
        <v>24308000</v>
      </c>
      <c r="M10" s="20"/>
      <c r="N10" s="20">
        <v>24308000</v>
      </c>
      <c r="O10" s="20"/>
      <c r="P10" s="20"/>
      <c r="Q10" s="20"/>
      <c r="R10" s="20"/>
      <c r="S10" s="20"/>
      <c r="T10" s="20"/>
      <c r="U10" s="20"/>
      <c r="V10" s="20"/>
      <c r="W10" s="20">
        <v>24308000</v>
      </c>
      <c r="X10" s="20">
        <v>58991998</v>
      </c>
      <c r="Y10" s="20">
        <v>-34683998</v>
      </c>
      <c r="Z10" s="21">
        <v>-58.794411404746796</v>
      </c>
      <c r="AA10" s="22">
        <v>124484000</v>
      </c>
    </row>
    <row r="11" spans="1:27" ht="13.5" x14ac:dyDescent="0.25">
      <c r="A11" s="23" t="s">
        <v>39</v>
      </c>
      <c r="B11" s="17" t="s">
        <v>32</v>
      </c>
      <c r="C11" s="18">
        <v>18004151</v>
      </c>
      <c r="D11" s="18"/>
      <c r="E11" s="19">
        <v>16656000</v>
      </c>
      <c r="F11" s="20">
        <v>16656000</v>
      </c>
      <c r="G11" s="20">
        <v>935092</v>
      </c>
      <c r="H11" s="20">
        <v>1533607</v>
      </c>
      <c r="I11" s="20">
        <v>2267569</v>
      </c>
      <c r="J11" s="20">
        <v>4736268</v>
      </c>
      <c r="K11" s="20">
        <v>2365743</v>
      </c>
      <c r="L11" s="20">
        <v>958653</v>
      </c>
      <c r="M11" s="20">
        <v>1066580</v>
      </c>
      <c r="N11" s="20">
        <v>4390976</v>
      </c>
      <c r="O11" s="20"/>
      <c r="P11" s="20"/>
      <c r="Q11" s="20"/>
      <c r="R11" s="20"/>
      <c r="S11" s="20"/>
      <c r="T11" s="20"/>
      <c r="U11" s="20"/>
      <c r="V11" s="20"/>
      <c r="W11" s="20">
        <v>9127244</v>
      </c>
      <c r="X11" s="20">
        <v>8328000</v>
      </c>
      <c r="Y11" s="20">
        <v>799244</v>
      </c>
      <c r="Z11" s="21">
        <v>9.5970701248799237</v>
      </c>
      <c r="AA11" s="22">
        <v>16656000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-114220647</v>
      </c>
      <c r="D14" s="18"/>
      <c r="E14" s="19">
        <v>-555456602</v>
      </c>
      <c r="F14" s="20">
        <v>-555456602</v>
      </c>
      <c r="G14" s="20">
        <v>-16434345</v>
      </c>
      <c r="H14" s="20">
        <v>-5344268</v>
      </c>
      <c r="I14" s="20">
        <v>-13783194</v>
      </c>
      <c r="J14" s="20">
        <v>-35561807</v>
      </c>
      <c r="K14" s="20">
        <v>-117146880</v>
      </c>
      <c r="L14" s="20">
        <v>-53640143</v>
      </c>
      <c r="M14" s="20">
        <v>-44119777</v>
      </c>
      <c r="N14" s="20">
        <v>-214906800</v>
      </c>
      <c r="O14" s="20"/>
      <c r="P14" s="20"/>
      <c r="Q14" s="20"/>
      <c r="R14" s="20"/>
      <c r="S14" s="20"/>
      <c r="T14" s="20"/>
      <c r="U14" s="20"/>
      <c r="V14" s="20"/>
      <c r="W14" s="20">
        <v>-250468607</v>
      </c>
      <c r="X14" s="20">
        <v>-277728306</v>
      </c>
      <c r="Y14" s="20">
        <v>27259699</v>
      </c>
      <c r="Z14" s="21">
        <v>-9.8152397184894795</v>
      </c>
      <c r="AA14" s="22">
        <v>-555456602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-10000</v>
      </c>
      <c r="F15" s="20">
        <v>-10000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-4998</v>
      </c>
      <c r="Y15" s="20">
        <v>4998</v>
      </c>
      <c r="Z15" s="21">
        <v>-100</v>
      </c>
      <c r="AA15" s="22">
        <v>-10000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-8930000</v>
      </c>
      <c r="F16" s="20">
        <v>-8930000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-4465008</v>
      </c>
      <c r="Y16" s="20">
        <v>4465008</v>
      </c>
      <c r="Z16" s="21">
        <v>-100</v>
      </c>
      <c r="AA16" s="22">
        <v>-8930000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-65188822</v>
      </c>
      <c r="D17" s="26">
        <f>SUM(D6:D16)</f>
        <v>0</v>
      </c>
      <c r="E17" s="27">
        <f t="shared" si="0"/>
        <v>199958481</v>
      </c>
      <c r="F17" s="28">
        <f t="shared" si="0"/>
        <v>212958481</v>
      </c>
      <c r="G17" s="28">
        <f t="shared" si="0"/>
        <v>-13380731</v>
      </c>
      <c r="H17" s="28">
        <f t="shared" si="0"/>
        <v>3771437</v>
      </c>
      <c r="I17" s="28">
        <f t="shared" si="0"/>
        <v>1665969</v>
      </c>
      <c r="J17" s="28">
        <f t="shared" si="0"/>
        <v>-7943325</v>
      </c>
      <c r="K17" s="28">
        <f t="shared" si="0"/>
        <v>-93275474</v>
      </c>
      <c r="L17" s="28">
        <f t="shared" si="0"/>
        <v>-20638124</v>
      </c>
      <c r="M17" s="28">
        <f t="shared" si="0"/>
        <v>118910593</v>
      </c>
      <c r="N17" s="28">
        <f t="shared" si="0"/>
        <v>4996995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-2946330</v>
      </c>
      <c r="X17" s="28">
        <f t="shared" si="0"/>
        <v>103229248</v>
      </c>
      <c r="Y17" s="28">
        <f t="shared" si="0"/>
        <v>-106175578</v>
      </c>
      <c r="Z17" s="29">
        <f>+IF(X17&lt;&gt;0,+(Y17/X17)*100,0)</f>
        <v>-102.85416202973794</v>
      </c>
      <c r="AA17" s="30">
        <f>SUM(AA6:AA16)</f>
        <v>212958481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-118030699</v>
      </c>
      <c r="D26" s="18"/>
      <c r="E26" s="19">
        <v>-199305000</v>
      </c>
      <c r="F26" s="20">
        <v>-212305000</v>
      </c>
      <c r="G26" s="20">
        <v>-4936482</v>
      </c>
      <c r="H26" s="20">
        <v>-5866240</v>
      </c>
      <c r="I26" s="20">
        <v>-10575121</v>
      </c>
      <c r="J26" s="20">
        <v>-21377843</v>
      </c>
      <c r="K26" s="20">
        <v>-7927329</v>
      </c>
      <c r="L26" s="20">
        <v>-9747858</v>
      </c>
      <c r="M26" s="20">
        <v>-29131966</v>
      </c>
      <c r="N26" s="20">
        <v>-46807153</v>
      </c>
      <c r="O26" s="20"/>
      <c r="P26" s="20"/>
      <c r="Q26" s="20"/>
      <c r="R26" s="20"/>
      <c r="S26" s="20"/>
      <c r="T26" s="20"/>
      <c r="U26" s="20"/>
      <c r="V26" s="20"/>
      <c r="W26" s="20">
        <v>-68184996</v>
      </c>
      <c r="X26" s="20">
        <v>-102902500</v>
      </c>
      <c r="Y26" s="20">
        <v>34717504</v>
      </c>
      <c r="Z26" s="21">
        <v>-33.738251257258085</v>
      </c>
      <c r="AA26" s="22">
        <v>-212305000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-118030699</v>
      </c>
      <c r="D27" s="26">
        <f>SUM(D21:D26)</f>
        <v>0</v>
      </c>
      <c r="E27" s="27">
        <f t="shared" si="1"/>
        <v>-199305000</v>
      </c>
      <c r="F27" s="28">
        <f t="shared" si="1"/>
        <v>-212305000</v>
      </c>
      <c r="G27" s="28">
        <f t="shared" si="1"/>
        <v>-4936482</v>
      </c>
      <c r="H27" s="28">
        <f t="shared" si="1"/>
        <v>-5866240</v>
      </c>
      <c r="I27" s="28">
        <f t="shared" si="1"/>
        <v>-10575121</v>
      </c>
      <c r="J27" s="28">
        <f t="shared" si="1"/>
        <v>-21377843</v>
      </c>
      <c r="K27" s="28">
        <f t="shared" si="1"/>
        <v>-7927329</v>
      </c>
      <c r="L27" s="28">
        <f t="shared" si="1"/>
        <v>-9747858</v>
      </c>
      <c r="M27" s="28">
        <f t="shared" si="1"/>
        <v>-29131966</v>
      </c>
      <c r="N27" s="28">
        <f t="shared" si="1"/>
        <v>-46807153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-68184996</v>
      </c>
      <c r="X27" s="28">
        <f t="shared" si="1"/>
        <v>-102902500</v>
      </c>
      <c r="Y27" s="28">
        <f t="shared" si="1"/>
        <v>34717504</v>
      </c>
      <c r="Z27" s="29">
        <f>+IF(X27&lt;&gt;0,+(Y27/X27)*100,0)</f>
        <v>-33.738251257258085</v>
      </c>
      <c r="AA27" s="30">
        <f>SUM(AA21:AA26)</f>
        <v>-212305000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248904</v>
      </c>
      <c r="F33" s="20"/>
      <c r="G33" s="20">
        <v>335305</v>
      </c>
      <c r="H33" s="36">
        <v>-332897</v>
      </c>
      <c r="I33" s="36">
        <v>-4583</v>
      </c>
      <c r="J33" s="36">
        <v>-2175</v>
      </c>
      <c r="K33" s="20">
        <v>5597</v>
      </c>
      <c r="L33" s="20">
        <v>6771</v>
      </c>
      <c r="M33" s="20">
        <v>-11077</v>
      </c>
      <c r="N33" s="20">
        <v>1291</v>
      </c>
      <c r="O33" s="36"/>
      <c r="P33" s="36"/>
      <c r="Q33" s="36"/>
      <c r="R33" s="20"/>
      <c r="S33" s="20"/>
      <c r="T33" s="20"/>
      <c r="U33" s="20"/>
      <c r="V33" s="36"/>
      <c r="W33" s="36">
        <v>-884</v>
      </c>
      <c r="X33" s="36">
        <v>248904</v>
      </c>
      <c r="Y33" s="20">
        <v>-249788</v>
      </c>
      <c r="Z33" s="21">
        <v>-100.3551570083245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248904</v>
      </c>
      <c r="F36" s="28">
        <f t="shared" si="2"/>
        <v>0</v>
      </c>
      <c r="G36" s="28">
        <f t="shared" si="2"/>
        <v>335305</v>
      </c>
      <c r="H36" s="28">
        <f t="shared" si="2"/>
        <v>-332897</v>
      </c>
      <c r="I36" s="28">
        <f t="shared" si="2"/>
        <v>-4583</v>
      </c>
      <c r="J36" s="28">
        <f t="shared" si="2"/>
        <v>-2175</v>
      </c>
      <c r="K36" s="28">
        <f t="shared" si="2"/>
        <v>5597</v>
      </c>
      <c r="L36" s="28">
        <f t="shared" si="2"/>
        <v>6771</v>
      </c>
      <c r="M36" s="28">
        <f t="shared" si="2"/>
        <v>-11077</v>
      </c>
      <c r="N36" s="28">
        <f t="shared" si="2"/>
        <v>1291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-884</v>
      </c>
      <c r="X36" s="28">
        <f t="shared" si="2"/>
        <v>248904</v>
      </c>
      <c r="Y36" s="28">
        <f t="shared" si="2"/>
        <v>-249788</v>
      </c>
      <c r="Z36" s="29">
        <f>+IF(X36&lt;&gt;0,+(Y36/X36)*100,0)</f>
        <v>-100.3551570083245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-183219521</v>
      </c>
      <c r="D38" s="32">
        <f>+D17+D27+D36</f>
        <v>0</v>
      </c>
      <c r="E38" s="33">
        <f t="shared" si="3"/>
        <v>902385</v>
      </c>
      <c r="F38" s="2">
        <f t="shared" si="3"/>
        <v>653481</v>
      </c>
      <c r="G38" s="2">
        <f t="shared" si="3"/>
        <v>-17981908</v>
      </c>
      <c r="H38" s="2">
        <f t="shared" si="3"/>
        <v>-2427700</v>
      </c>
      <c r="I38" s="2">
        <f t="shared" si="3"/>
        <v>-8913735</v>
      </c>
      <c r="J38" s="2">
        <f t="shared" si="3"/>
        <v>-29323343</v>
      </c>
      <c r="K38" s="2">
        <f t="shared" si="3"/>
        <v>-101197206</v>
      </c>
      <c r="L38" s="2">
        <f t="shared" si="3"/>
        <v>-30379211</v>
      </c>
      <c r="M38" s="2">
        <f t="shared" si="3"/>
        <v>89767550</v>
      </c>
      <c r="N38" s="2">
        <f t="shared" si="3"/>
        <v>-41808867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-71132210</v>
      </c>
      <c r="X38" s="2">
        <f t="shared" si="3"/>
        <v>575652</v>
      </c>
      <c r="Y38" s="2">
        <f t="shared" si="3"/>
        <v>-71707862</v>
      </c>
      <c r="Z38" s="34">
        <f>+IF(X38&lt;&gt;0,+(Y38/X38)*100,0)</f>
        <v>-12456.807585138244</v>
      </c>
      <c r="AA38" s="35">
        <f>+AA17+AA27+AA36</f>
        <v>653481</v>
      </c>
    </row>
    <row r="39" spans="1:27" ht="13.5" x14ac:dyDescent="0.25">
      <c r="A39" s="23" t="s">
        <v>61</v>
      </c>
      <c r="B39" s="17"/>
      <c r="C39" s="32">
        <v>-264920916</v>
      </c>
      <c r="D39" s="32"/>
      <c r="E39" s="33">
        <v>647396794</v>
      </c>
      <c r="F39" s="2">
        <v>647396794</v>
      </c>
      <c r="G39" s="2">
        <v>890587982</v>
      </c>
      <c r="H39" s="2">
        <f>+G40+H60</f>
        <v>872606226</v>
      </c>
      <c r="I39" s="2">
        <f>+H40+I60</f>
        <v>870178526</v>
      </c>
      <c r="J39" s="2">
        <f>+G39</f>
        <v>890587982</v>
      </c>
      <c r="K39" s="2">
        <f>+I40+K60</f>
        <v>861264791</v>
      </c>
      <c r="L39" s="2">
        <f>+K40+L60</f>
        <v>760067585</v>
      </c>
      <c r="M39" s="2">
        <f>+L40+M60</f>
        <v>729688374</v>
      </c>
      <c r="N39" s="2">
        <f>+K39</f>
        <v>861264791</v>
      </c>
      <c r="O39" s="2">
        <f>+M40+O60</f>
        <v>819455924</v>
      </c>
      <c r="P39" s="2">
        <f>+O40+P60</f>
        <v>819455924</v>
      </c>
      <c r="Q39" s="2">
        <f>+P40+Q60</f>
        <v>819455924</v>
      </c>
      <c r="R39" s="2">
        <f>+O39</f>
        <v>819455924</v>
      </c>
      <c r="S39" s="2">
        <f>+Q40+S60</f>
        <v>819455924</v>
      </c>
      <c r="T39" s="2">
        <f>+S40+T60</f>
        <v>819455924</v>
      </c>
      <c r="U39" s="2">
        <f>+T40+U60</f>
        <v>819455924</v>
      </c>
      <c r="V39" s="2">
        <f>+S39</f>
        <v>819455924</v>
      </c>
      <c r="W39" s="2">
        <f>+G39</f>
        <v>890587982</v>
      </c>
      <c r="X39" s="2">
        <v>647396794</v>
      </c>
      <c r="Y39" s="2">
        <f>+W39-X39</f>
        <v>243191188</v>
      </c>
      <c r="Z39" s="34">
        <f>+IF(X39&lt;&gt;0,+(Y39/X39)*100,0)</f>
        <v>37.564472090975478</v>
      </c>
      <c r="AA39" s="35">
        <v>647396794</v>
      </c>
    </row>
    <row r="40" spans="1:27" ht="13.5" x14ac:dyDescent="0.25">
      <c r="A40" s="41" t="s">
        <v>63</v>
      </c>
      <c r="B40" s="42" t="s">
        <v>62</v>
      </c>
      <c r="C40" s="43">
        <f>+C38+C39</f>
        <v>-448140437</v>
      </c>
      <c r="D40" s="43">
        <f t="shared" ref="D40:AA40" si="4">+D38+D39</f>
        <v>0</v>
      </c>
      <c r="E40" s="44">
        <f t="shared" si="4"/>
        <v>648299179</v>
      </c>
      <c r="F40" s="45">
        <f t="shared" si="4"/>
        <v>648050275</v>
      </c>
      <c r="G40" s="45">
        <f t="shared" si="4"/>
        <v>872606074</v>
      </c>
      <c r="H40" s="45">
        <f t="shared" si="4"/>
        <v>870178526</v>
      </c>
      <c r="I40" s="45">
        <f t="shared" si="4"/>
        <v>861264791</v>
      </c>
      <c r="J40" s="45">
        <f>+I40</f>
        <v>861264791</v>
      </c>
      <c r="K40" s="45">
        <f t="shared" si="4"/>
        <v>760067585</v>
      </c>
      <c r="L40" s="45">
        <f t="shared" si="4"/>
        <v>729688374</v>
      </c>
      <c r="M40" s="45">
        <f t="shared" si="4"/>
        <v>819455924</v>
      </c>
      <c r="N40" s="45">
        <f>+M40</f>
        <v>819455924</v>
      </c>
      <c r="O40" s="45">
        <f t="shared" si="4"/>
        <v>819455924</v>
      </c>
      <c r="P40" s="45">
        <f t="shared" si="4"/>
        <v>819455924</v>
      </c>
      <c r="Q40" s="45">
        <f t="shared" si="4"/>
        <v>819455924</v>
      </c>
      <c r="R40" s="45">
        <f>+Q40</f>
        <v>819455924</v>
      </c>
      <c r="S40" s="45">
        <f t="shared" si="4"/>
        <v>819455924</v>
      </c>
      <c r="T40" s="45">
        <f t="shared" si="4"/>
        <v>819455924</v>
      </c>
      <c r="U40" s="45">
        <f t="shared" si="4"/>
        <v>819455924</v>
      </c>
      <c r="V40" s="45">
        <f>+U40</f>
        <v>819455924</v>
      </c>
      <c r="W40" s="45">
        <f>+V40</f>
        <v>819455924</v>
      </c>
      <c r="X40" s="45">
        <f t="shared" si="4"/>
        <v>647972446</v>
      </c>
      <c r="Y40" s="45">
        <f t="shared" si="4"/>
        <v>171483326</v>
      </c>
      <c r="Z40" s="46">
        <f>+IF(X40&lt;&gt;0,+(Y40/X40)*100,0)</f>
        <v>26.464601551899943</v>
      </c>
      <c r="AA40" s="47">
        <f t="shared" si="4"/>
        <v>648050275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890587982</v>
      </c>
      <c r="H60">
        <v>152</v>
      </c>
      <c r="J60">
        <v>890587982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191507484</v>
      </c>
      <c r="D6" s="18"/>
      <c r="E6" s="19">
        <v>57465000</v>
      </c>
      <c r="F6" s="20">
        <v>57465000</v>
      </c>
      <c r="G6" s="20">
        <v>46684266</v>
      </c>
      <c r="H6" s="20">
        <v>13699053</v>
      </c>
      <c r="I6" s="20">
        <v>18726901</v>
      </c>
      <c r="J6" s="20">
        <v>79110220</v>
      </c>
      <c r="K6" s="20">
        <v>13416284</v>
      </c>
      <c r="L6" s="20">
        <v>13408384</v>
      </c>
      <c r="M6" s="20">
        <v>11983638</v>
      </c>
      <c r="N6" s="20">
        <v>38808306</v>
      </c>
      <c r="O6" s="20"/>
      <c r="P6" s="20"/>
      <c r="Q6" s="20"/>
      <c r="R6" s="20"/>
      <c r="S6" s="20"/>
      <c r="T6" s="20"/>
      <c r="U6" s="20"/>
      <c r="V6" s="20"/>
      <c r="W6" s="20">
        <v>117918526</v>
      </c>
      <c r="X6" s="20">
        <v>28732500</v>
      </c>
      <c r="Y6" s="20">
        <v>89186026</v>
      </c>
      <c r="Z6" s="21">
        <v>310.40120421125903</v>
      </c>
      <c r="AA6" s="22">
        <v>57465000</v>
      </c>
    </row>
    <row r="7" spans="1:27" ht="13.5" x14ac:dyDescent="0.25">
      <c r="A7" s="23" t="s">
        <v>35</v>
      </c>
      <c r="B7" s="17" t="s">
        <v>32</v>
      </c>
      <c r="C7" s="18">
        <v>341048849</v>
      </c>
      <c r="D7" s="18"/>
      <c r="E7" s="19">
        <v>411590000</v>
      </c>
      <c r="F7" s="20">
        <v>411590000</v>
      </c>
      <c r="G7" s="20">
        <v>22646098</v>
      </c>
      <c r="H7" s="20">
        <v>25566427</v>
      </c>
      <c r="I7" s="20">
        <v>35719088</v>
      </c>
      <c r="J7" s="20">
        <v>83931613</v>
      </c>
      <c r="K7" s="20">
        <v>30903628</v>
      </c>
      <c r="L7" s="20">
        <v>32838864</v>
      </c>
      <c r="M7" s="20">
        <v>28919642</v>
      </c>
      <c r="N7" s="20">
        <v>92662134</v>
      </c>
      <c r="O7" s="20"/>
      <c r="P7" s="20"/>
      <c r="Q7" s="20"/>
      <c r="R7" s="20"/>
      <c r="S7" s="20"/>
      <c r="T7" s="20"/>
      <c r="U7" s="20"/>
      <c r="V7" s="20"/>
      <c r="W7" s="20">
        <v>176593747</v>
      </c>
      <c r="X7" s="20">
        <v>205795002</v>
      </c>
      <c r="Y7" s="20">
        <v>-29201255</v>
      </c>
      <c r="Z7" s="21">
        <v>-14.189486973060697</v>
      </c>
      <c r="AA7" s="22">
        <v>411590000</v>
      </c>
    </row>
    <row r="8" spans="1:27" ht="13.5" x14ac:dyDescent="0.25">
      <c r="A8" s="23" t="s">
        <v>36</v>
      </c>
      <c r="B8" s="17" t="s">
        <v>32</v>
      </c>
      <c r="C8" s="18">
        <v>207619882</v>
      </c>
      <c r="D8" s="18"/>
      <c r="E8" s="19">
        <v>279597765</v>
      </c>
      <c r="F8" s="20">
        <v>279597765</v>
      </c>
      <c r="G8" s="20">
        <v>310582</v>
      </c>
      <c r="H8" s="20">
        <v>572388</v>
      </c>
      <c r="I8" s="20">
        <v>6165632</v>
      </c>
      <c r="J8" s="20">
        <v>7048602</v>
      </c>
      <c r="K8" s="20">
        <v>4581591</v>
      </c>
      <c r="L8" s="20">
        <v>2489549</v>
      </c>
      <c r="M8" s="20">
        <v>3733970</v>
      </c>
      <c r="N8" s="20">
        <v>10805110</v>
      </c>
      <c r="O8" s="20"/>
      <c r="P8" s="20"/>
      <c r="Q8" s="20"/>
      <c r="R8" s="20"/>
      <c r="S8" s="20"/>
      <c r="T8" s="20"/>
      <c r="U8" s="20"/>
      <c r="V8" s="20"/>
      <c r="W8" s="20">
        <v>17853712</v>
      </c>
      <c r="X8" s="20">
        <v>139798884</v>
      </c>
      <c r="Y8" s="20">
        <v>-121945172</v>
      </c>
      <c r="Z8" s="21">
        <v>-87.229002486171495</v>
      </c>
      <c r="AA8" s="22">
        <v>279597765</v>
      </c>
    </row>
    <row r="9" spans="1:27" ht="13.5" x14ac:dyDescent="0.25">
      <c r="A9" s="23" t="s">
        <v>37</v>
      </c>
      <c r="B9" s="17" t="s">
        <v>6</v>
      </c>
      <c r="C9" s="18">
        <v>478531532</v>
      </c>
      <c r="D9" s="18"/>
      <c r="E9" s="19">
        <v>440365553</v>
      </c>
      <c r="F9" s="20">
        <v>440365553</v>
      </c>
      <c r="G9" s="20">
        <v>167395000</v>
      </c>
      <c r="H9" s="20">
        <v>2427353</v>
      </c>
      <c r="I9" s="20">
        <v>2735</v>
      </c>
      <c r="J9" s="20">
        <v>169825088</v>
      </c>
      <c r="K9" s="20">
        <v>26060637</v>
      </c>
      <c r="L9" s="20">
        <v>1565274</v>
      </c>
      <c r="M9" s="20">
        <v>133917149</v>
      </c>
      <c r="N9" s="20">
        <v>161543060</v>
      </c>
      <c r="O9" s="20"/>
      <c r="P9" s="20"/>
      <c r="Q9" s="20"/>
      <c r="R9" s="20"/>
      <c r="S9" s="20"/>
      <c r="T9" s="20"/>
      <c r="U9" s="20"/>
      <c r="V9" s="20"/>
      <c r="W9" s="20">
        <v>331368148</v>
      </c>
      <c r="X9" s="20">
        <v>220182780</v>
      </c>
      <c r="Y9" s="20">
        <v>111185368</v>
      </c>
      <c r="Z9" s="21">
        <v>50.496849935312838</v>
      </c>
      <c r="AA9" s="22">
        <v>440365553</v>
      </c>
    </row>
    <row r="10" spans="1:27" ht="13.5" x14ac:dyDescent="0.25">
      <c r="A10" s="23" t="s">
        <v>38</v>
      </c>
      <c r="B10" s="17" t="s">
        <v>6</v>
      </c>
      <c r="C10" s="18">
        <v>98216000</v>
      </c>
      <c r="D10" s="18"/>
      <c r="E10" s="19">
        <v>69633447</v>
      </c>
      <c r="F10" s="20">
        <v>69633447</v>
      </c>
      <c r="G10" s="20">
        <v>5000000</v>
      </c>
      <c r="H10" s="20"/>
      <c r="I10" s="20"/>
      <c r="J10" s="20">
        <v>5000000</v>
      </c>
      <c r="K10" s="20">
        <v>35283000</v>
      </c>
      <c r="L10" s="20">
        <v>6296000</v>
      </c>
      <c r="M10" s="20">
        <v>8498000</v>
      </c>
      <c r="N10" s="20">
        <v>50077000</v>
      </c>
      <c r="O10" s="20"/>
      <c r="P10" s="20"/>
      <c r="Q10" s="20"/>
      <c r="R10" s="20"/>
      <c r="S10" s="20"/>
      <c r="T10" s="20"/>
      <c r="U10" s="20"/>
      <c r="V10" s="20"/>
      <c r="W10" s="20">
        <v>55077000</v>
      </c>
      <c r="X10" s="20">
        <v>34816722</v>
      </c>
      <c r="Y10" s="20">
        <v>20260278</v>
      </c>
      <c r="Z10" s="21">
        <v>58.191227766933373</v>
      </c>
      <c r="AA10" s="22">
        <v>69633447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4627000</v>
      </c>
      <c r="F11" s="20">
        <v>4627000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2313498</v>
      </c>
      <c r="Y11" s="20">
        <v>-2313498</v>
      </c>
      <c r="Z11" s="21">
        <v>-100</v>
      </c>
      <c r="AA11" s="22">
        <v>4627000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495181</v>
      </c>
      <c r="J12" s="20">
        <v>495181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495181</v>
      </c>
      <c r="X12" s="20"/>
      <c r="Y12" s="20">
        <v>495181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-451453675</v>
      </c>
      <c r="D14" s="18"/>
      <c r="E14" s="19">
        <v>-757462473</v>
      </c>
      <c r="F14" s="20">
        <v>-757462473</v>
      </c>
      <c r="G14" s="20">
        <v>-105940106</v>
      </c>
      <c r="H14" s="20">
        <v>-107029620</v>
      </c>
      <c r="I14" s="20">
        <v>-48631775</v>
      </c>
      <c r="J14" s="20">
        <v>-261601501</v>
      </c>
      <c r="K14" s="20">
        <v>-100794580</v>
      </c>
      <c r="L14" s="20">
        <v>-72187194</v>
      </c>
      <c r="M14" s="20">
        <v>-78795721</v>
      </c>
      <c r="N14" s="20">
        <v>-251777495</v>
      </c>
      <c r="O14" s="20"/>
      <c r="P14" s="20"/>
      <c r="Q14" s="20"/>
      <c r="R14" s="20"/>
      <c r="S14" s="20"/>
      <c r="T14" s="20"/>
      <c r="U14" s="20"/>
      <c r="V14" s="20"/>
      <c r="W14" s="20">
        <v>-513378996</v>
      </c>
      <c r="X14" s="20">
        <v>-378731232</v>
      </c>
      <c r="Y14" s="20">
        <v>-134647764</v>
      </c>
      <c r="Z14" s="21">
        <v>35.552326458252061</v>
      </c>
      <c r="AA14" s="22">
        <v>-757462473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-100002</v>
      </c>
      <c r="Y15" s="20">
        <v>100002</v>
      </c>
      <c r="Z15" s="21">
        <v>-100</v>
      </c>
      <c r="AA15" s="22">
        <v>-200000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865470072</v>
      </c>
      <c r="D17" s="26">
        <f>SUM(D6:D16)</f>
        <v>0</v>
      </c>
      <c r="E17" s="27">
        <f t="shared" si="0"/>
        <v>505616292</v>
      </c>
      <c r="F17" s="28">
        <f t="shared" si="0"/>
        <v>505616292</v>
      </c>
      <c r="G17" s="28">
        <f t="shared" si="0"/>
        <v>136095840</v>
      </c>
      <c r="H17" s="28">
        <f t="shared" si="0"/>
        <v>-64764399</v>
      </c>
      <c r="I17" s="28">
        <f t="shared" si="0"/>
        <v>12477762</v>
      </c>
      <c r="J17" s="28">
        <f t="shared" si="0"/>
        <v>83809203</v>
      </c>
      <c r="K17" s="28">
        <f t="shared" si="0"/>
        <v>9450560</v>
      </c>
      <c r="L17" s="28">
        <f t="shared" si="0"/>
        <v>-15589123</v>
      </c>
      <c r="M17" s="28">
        <f t="shared" si="0"/>
        <v>108256678</v>
      </c>
      <c r="N17" s="28">
        <f t="shared" si="0"/>
        <v>102118115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185927318</v>
      </c>
      <c r="X17" s="28">
        <f t="shared" si="0"/>
        <v>252808152</v>
      </c>
      <c r="Y17" s="28">
        <f t="shared" si="0"/>
        <v>-66880834</v>
      </c>
      <c r="Z17" s="29">
        <f>+IF(X17&lt;&gt;0,+(Y17/X17)*100,0)</f>
        <v>-26.455173011984201</v>
      </c>
      <c r="AA17" s="30">
        <f>SUM(AA6:AA16)</f>
        <v>505616292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-148661138</v>
      </c>
      <c r="D26" s="18"/>
      <c r="E26" s="19">
        <v>-424622191</v>
      </c>
      <c r="F26" s="20">
        <v>-424622191</v>
      </c>
      <c r="G26" s="20">
        <v>-13422032</v>
      </c>
      <c r="H26" s="20">
        <v>-13133529</v>
      </c>
      <c r="I26" s="20">
        <v>-6458464</v>
      </c>
      <c r="J26" s="20">
        <v>-33014025</v>
      </c>
      <c r="K26" s="20">
        <v>-24813910</v>
      </c>
      <c r="L26" s="20">
        <v>-20207875</v>
      </c>
      <c r="M26" s="20">
        <v>-24085074</v>
      </c>
      <c r="N26" s="20">
        <v>-69106859</v>
      </c>
      <c r="O26" s="20"/>
      <c r="P26" s="20"/>
      <c r="Q26" s="20"/>
      <c r="R26" s="20"/>
      <c r="S26" s="20"/>
      <c r="T26" s="20"/>
      <c r="U26" s="20"/>
      <c r="V26" s="20"/>
      <c r="W26" s="20">
        <v>-102120884</v>
      </c>
      <c r="X26" s="20">
        <v>-212311086</v>
      </c>
      <c r="Y26" s="20">
        <v>110190202</v>
      </c>
      <c r="Z26" s="21">
        <v>-51.90035248559748</v>
      </c>
      <c r="AA26" s="22">
        <v>-424622191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-148661138</v>
      </c>
      <c r="D27" s="26">
        <f>SUM(D21:D26)</f>
        <v>0</v>
      </c>
      <c r="E27" s="27">
        <f t="shared" si="1"/>
        <v>-424622191</v>
      </c>
      <c r="F27" s="28">
        <f t="shared" si="1"/>
        <v>-424622191</v>
      </c>
      <c r="G27" s="28">
        <f t="shared" si="1"/>
        <v>-13422032</v>
      </c>
      <c r="H27" s="28">
        <f t="shared" si="1"/>
        <v>-13133529</v>
      </c>
      <c r="I27" s="28">
        <f t="shared" si="1"/>
        <v>-6458464</v>
      </c>
      <c r="J27" s="28">
        <f t="shared" si="1"/>
        <v>-33014025</v>
      </c>
      <c r="K27" s="28">
        <f t="shared" si="1"/>
        <v>-24813910</v>
      </c>
      <c r="L27" s="28">
        <f t="shared" si="1"/>
        <v>-20207875</v>
      </c>
      <c r="M27" s="28">
        <f t="shared" si="1"/>
        <v>-24085074</v>
      </c>
      <c r="N27" s="28">
        <f t="shared" si="1"/>
        <v>-69106859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-102120884</v>
      </c>
      <c r="X27" s="28">
        <f t="shared" si="1"/>
        <v>-212311086</v>
      </c>
      <c r="Y27" s="28">
        <f t="shared" si="1"/>
        <v>110190202</v>
      </c>
      <c r="Z27" s="29">
        <f>+IF(X27&lt;&gt;0,+(Y27/X27)*100,0)</f>
        <v>-51.90035248559748</v>
      </c>
      <c r="AA27" s="30">
        <f>SUM(AA21:AA26)</f>
        <v>-424622191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10457909</v>
      </c>
      <c r="F33" s="20">
        <v>10457909</v>
      </c>
      <c r="G33" s="20">
        <v>15804664</v>
      </c>
      <c r="H33" s="36">
        <v>-15473384</v>
      </c>
      <c r="I33" s="36">
        <v>-298544</v>
      </c>
      <c r="J33" s="36">
        <v>32736</v>
      </c>
      <c r="K33" s="20">
        <v>-476484</v>
      </c>
      <c r="L33" s="20">
        <v>91120</v>
      </c>
      <c r="M33" s="20">
        <v>340190</v>
      </c>
      <c r="N33" s="20">
        <v>-45174</v>
      </c>
      <c r="O33" s="36"/>
      <c r="P33" s="36"/>
      <c r="Q33" s="36"/>
      <c r="R33" s="20"/>
      <c r="S33" s="20"/>
      <c r="T33" s="20"/>
      <c r="U33" s="20"/>
      <c r="V33" s="36"/>
      <c r="W33" s="36">
        <v>-12438</v>
      </c>
      <c r="X33" s="36">
        <v>10457909</v>
      </c>
      <c r="Y33" s="20">
        <v>-10470347</v>
      </c>
      <c r="Z33" s="21">
        <v>-100.11893390925471</v>
      </c>
      <c r="AA33" s="22">
        <v>10457909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10457909</v>
      </c>
      <c r="F36" s="28">
        <f t="shared" si="2"/>
        <v>10457909</v>
      </c>
      <c r="G36" s="28">
        <f t="shared" si="2"/>
        <v>15804664</v>
      </c>
      <c r="H36" s="28">
        <f t="shared" si="2"/>
        <v>-15473384</v>
      </c>
      <c r="I36" s="28">
        <f t="shared" si="2"/>
        <v>-298544</v>
      </c>
      <c r="J36" s="28">
        <f t="shared" si="2"/>
        <v>32736</v>
      </c>
      <c r="K36" s="28">
        <f t="shared" si="2"/>
        <v>-476484</v>
      </c>
      <c r="L36" s="28">
        <f t="shared" si="2"/>
        <v>91120</v>
      </c>
      <c r="M36" s="28">
        <f t="shared" si="2"/>
        <v>340190</v>
      </c>
      <c r="N36" s="28">
        <f t="shared" si="2"/>
        <v>-45174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-12438</v>
      </c>
      <c r="X36" s="28">
        <f t="shared" si="2"/>
        <v>10457909</v>
      </c>
      <c r="Y36" s="28">
        <f t="shared" si="2"/>
        <v>-10470347</v>
      </c>
      <c r="Z36" s="29">
        <f>+IF(X36&lt;&gt;0,+(Y36/X36)*100,0)</f>
        <v>-100.11893390925471</v>
      </c>
      <c r="AA36" s="30">
        <f>SUM(AA31:AA35)</f>
        <v>10457909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716808934</v>
      </c>
      <c r="D38" s="32">
        <f>+D17+D27+D36</f>
        <v>0</v>
      </c>
      <c r="E38" s="33">
        <f t="shared" si="3"/>
        <v>91452010</v>
      </c>
      <c r="F38" s="2">
        <f t="shared" si="3"/>
        <v>91452010</v>
      </c>
      <c r="G38" s="2">
        <f t="shared" si="3"/>
        <v>138478472</v>
      </c>
      <c r="H38" s="2">
        <f t="shared" si="3"/>
        <v>-93371312</v>
      </c>
      <c r="I38" s="2">
        <f t="shared" si="3"/>
        <v>5720754</v>
      </c>
      <c r="J38" s="2">
        <f t="shared" si="3"/>
        <v>50827914</v>
      </c>
      <c r="K38" s="2">
        <f t="shared" si="3"/>
        <v>-15839834</v>
      </c>
      <c r="L38" s="2">
        <f t="shared" si="3"/>
        <v>-35705878</v>
      </c>
      <c r="M38" s="2">
        <f t="shared" si="3"/>
        <v>84511794</v>
      </c>
      <c r="N38" s="2">
        <f t="shared" si="3"/>
        <v>32966082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83793996</v>
      </c>
      <c r="X38" s="2">
        <f t="shared" si="3"/>
        <v>50954975</v>
      </c>
      <c r="Y38" s="2">
        <f t="shared" si="3"/>
        <v>32839021</v>
      </c>
      <c r="Z38" s="34">
        <f>+IF(X38&lt;&gt;0,+(Y38/X38)*100,0)</f>
        <v>64.447133964838571</v>
      </c>
      <c r="AA38" s="35">
        <f>+AA17+AA27+AA36</f>
        <v>91452010</v>
      </c>
    </row>
    <row r="39" spans="1:27" ht="13.5" x14ac:dyDescent="0.25">
      <c r="A39" s="23" t="s">
        <v>61</v>
      </c>
      <c r="B39" s="17"/>
      <c r="C39" s="32">
        <v>-253928850</v>
      </c>
      <c r="D39" s="32"/>
      <c r="E39" s="33">
        <v>143651854</v>
      </c>
      <c r="F39" s="2">
        <v>143651854</v>
      </c>
      <c r="G39" s="2">
        <v>226077585</v>
      </c>
      <c r="H39" s="2">
        <f>+G40+H60</f>
        <v>344264911</v>
      </c>
      <c r="I39" s="2">
        <f>+H40+I60</f>
        <v>250893599</v>
      </c>
      <c r="J39" s="2">
        <f>+G39</f>
        <v>226077585</v>
      </c>
      <c r="K39" s="2">
        <f>+I40+K60</f>
        <v>256614353</v>
      </c>
      <c r="L39" s="2">
        <f>+K40+L60</f>
        <v>240774519</v>
      </c>
      <c r="M39" s="2">
        <f>+L40+M60</f>
        <v>205068641</v>
      </c>
      <c r="N39" s="2">
        <f>+K39</f>
        <v>256614353</v>
      </c>
      <c r="O39" s="2">
        <f>+M40+O60</f>
        <v>289580435</v>
      </c>
      <c r="P39" s="2">
        <f>+O40+P60</f>
        <v>289580435</v>
      </c>
      <c r="Q39" s="2">
        <f>+P40+Q60</f>
        <v>289580435</v>
      </c>
      <c r="R39" s="2">
        <f>+O39</f>
        <v>289580435</v>
      </c>
      <c r="S39" s="2">
        <f>+Q40+S60</f>
        <v>289580435</v>
      </c>
      <c r="T39" s="2">
        <f>+S40+T60</f>
        <v>289580435</v>
      </c>
      <c r="U39" s="2">
        <f>+T40+U60</f>
        <v>289580435</v>
      </c>
      <c r="V39" s="2">
        <f>+S39</f>
        <v>289580435</v>
      </c>
      <c r="W39" s="2">
        <f>+G39</f>
        <v>226077585</v>
      </c>
      <c r="X39" s="2">
        <v>143651854</v>
      </c>
      <c r="Y39" s="2">
        <f>+W39-X39</f>
        <v>82425731</v>
      </c>
      <c r="Z39" s="34">
        <f>+IF(X39&lt;&gt;0,+(Y39/X39)*100,0)</f>
        <v>57.378814616621653</v>
      </c>
      <c r="AA39" s="35">
        <v>143651854</v>
      </c>
    </row>
    <row r="40" spans="1:27" ht="13.5" x14ac:dyDescent="0.25">
      <c r="A40" s="41" t="s">
        <v>63</v>
      </c>
      <c r="B40" s="42" t="s">
        <v>62</v>
      </c>
      <c r="C40" s="43">
        <f>+C38+C39</f>
        <v>462880084</v>
      </c>
      <c r="D40" s="43">
        <f t="shared" ref="D40:AA40" si="4">+D38+D39</f>
        <v>0</v>
      </c>
      <c r="E40" s="44">
        <f t="shared" si="4"/>
        <v>235103864</v>
      </c>
      <c r="F40" s="45">
        <f t="shared" si="4"/>
        <v>235103864</v>
      </c>
      <c r="G40" s="45">
        <f t="shared" si="4"/>
        <v>364556057</v>
      </c>
      <c r="H40" s="45">
        <f t="shared" si="4"/>
        <v>250893599</v>
      </c>
      <c r="I40" s="45">
        <f t="shared" si="4"/>
        <v>256614353</v>
      </c>
      <c r="J40" s="45">
        <f>+I40</f>
        <v>256614353</v>
      </c>
      <c r="K40" s="45">
        <f t="shared" si="4"/>
        <v>240774519</v>
      </c>
      <c r="L40" s="45">
        <f t="shared" si="4"/>
        <v>205068641</v>
      </c>
      <c r="M40" s="45">
        <f t="shared" si="4"/>
        <v>289580435</v>
      </c>
      <c r="N40" s="45">
        <f>+M40</f>
        <v>289580435</v>
      </c>
      <c r="O40" s="45">
        <f t="shared" si="4"/>
        <v>289580435</v>
      </c>
      <c r="P40" s="45">
        <f t="shared" si="4"/>
        <v>289580435</v>
      </c>
      <c r="Q40" s="45">
        <f t="shared" si="4"/>
        <v>289580435</v>
      </c>
      <c r="R40" s="45">
        <f>+Q40</f>
        <v>289580435</v>
      </c>
      <c r="S40" s="45">
        <f t="shared" si="4"/>
        <v>289580435</v>
      </c>
      <c r="T40" s="45">
        <f t="shared" si="4"/>
        <v>289580435</v>
      </c>
      <c r="U40" s="45">
        <f t="shared" si="4"/>
        <v>289580435</v>
      </c>
      <c r="V40" s="45">
        <f>+U40</f>
        <v>289580435</v>
      </c>
      <c r="W40" s="45">
        <f>+V40</f>
        <v>289580435</v>
      </c>
      <c r="X40" s="45">
        <f t="shared" si="4"/>
        <v>194606829</v>
      </c>
      <c r="Y40" s="45">
        <f t="shared" si="4"/>
        <v>115264752</v>
      </c>
      <c r="Z40" s="46">
        <f>+IF(X40&lt;&gt;0,+(Y40/X40)*100,0)</f>
        <v>59.22955149739375</v>
      </c>
      <c r="AA40" s="47">
        <f t="shared" si="4"/>
        <v>235103864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226077585</v>
      </c>
      <c r="H60">
        <v>-20291146</v>
      </c>
      <c r="J60">
        <v>226077585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10624031</v>
      </c>
      <c r="D6" s="18"/>
      <c r="E6" s="19">
        <v>9475668</v>
      </c>
      <c r="F6" s="20">
        <v>9475668</v>
      </c>
      <c r="G6" s="20">
        <v>615192</v>
      </c>
      <c r="H6" s="20">
        <v>1402279</v>
      </c>
      <c r="I6" s="20">
        <v>811181</v>
      </c>
      <c r="J6" s="20">
        <v>2828652</v>
      </c>
      <c r="K6" s="20">
        <v>821779</v>
      </c>
      <c r="L6" s="20">
        <v>596280</v>
      </c>
      <c r="M6" s="20">
        <v>649624</v>
      </c>
      <c r="N6" s="20">
        <v>2067683</v>
      </c>
      <c r="O6" s="20"/>
      <c r="P6" s="20"/>
      <c r="Q6" s="20"/>
      <c r="R6" s="20"/>
      <c r="S6" s="20"/>
      <c r="T6" s="20"/>
      <c r="U6" s="20"/>
      <c r="V6" s="20"/>
      <c r="W6" s="20">
        <v>4896335</v>
      </c>
      <c r="X6" s="20">
        <v>4737834</v>
      </c>
      <c r="Y6" s="20">
        <v>158501</v>
      </c>
      <c r="Z6" s="21">
        <v>3.345431688826582</v>
      </c>
      <c r="AA6" s="22">
        <v>9475668</v>
      </c>
    </row>
    <row r="7" spans="1:27" ht="13.5" x14ac:dyDescent="0.25">
      <c r="A7" s="23" t="s">
        <v>35</v>
      </c>
      <c r="B7" s="17" t="s">
        <v>32</v>
      </c>
      <c r="C7" s="18">
        <v>1484673</v>
      </c>
      <c r="D7" s="18"/>
      <c r="E7" s="19">
        <v>1287612</v>
      </c>
      <c r="F7" s="20">
        <v>1287612</v>
      </c>
      <c r="G7" s="20">
        <v>104659</v>
      </c>
      <c r="H7" s="20">
        <v>141138</v>
      </c>
      <c r="I7" s="20">
        <v>147931</v>
      </c>
      <c r="J7" s="20">
        <v>393728</v>
      </c>
      <c r="K7" s="20">
        <v>135936</v>
      </c>
      <c r="L7" s="20">
        <v>102319</v>
      </c>
      <c r="M7" s="20">
        <v>137861</v>
      </c>
      <c r="N7" s="20">
        <v>376116</v>
      </c>
      <c r="O7" s="20"/>
      <c r="P7" s="20"/>
      <c r="Q7" s="20"/>
      <c r="R7" s="20"/>
      <c r="S7" s="20"/>
      <c r="T7" s="20"/>
      <c r="U7" s="20"/>
      <c r="V7" s="20"/>
      <c r="W7" s="20">
        <v>769844</v>
      </c>
      <c r="X7" s="20">
        <v>643806</v>
      </c>
      <c r="Y7" s="20">
        <v>126038</v>
      </c>
      <c r="Z7" s="21">
        <v>19.577015436327091</v>
      </c>
      <c r="AA7" s="22">
        <v>1287612</v>
      </c>
    </row>
    <row r="8" spans="1:27" ht="13.5" x14ac:dyDescent="0.25">
      <c r="A8" s="23" t="s">
        <v>36</v>
      </c>
      <c r="B8" s="17" t="s">
        <v>32</v>
      </c>
      <c r="C8" s="18">
        <v>620898</v>
      </c>
      <c r="D8" s="18"/>
      <c r="E8" s="19">
        <v>95407788</v>
      </c>
      <c r="F8" s="20">
        <v>95407788</v>
      </c>
      <c r="G8" s="20">
        <v>41305</v>
      </c>
      <c r="H8" s="20">
        <v>2109168</v>
      </c>
      <c r="I8" s="20">
        <v>269550</v>
      </c>
      <c r="J8" s="20">
        <v>2420023</v>
      </c>
      <c r="K8" s="20">
        <v>-147094</v>
      </c>
      <c r="L8" s="20">
        <v>739984</v>
      </c>
      <c r="M8" s="20">
        <v>-817</v>
      </c>
      <c r="N8" s="20">
        <v>592073</v>
      </c>
      <c r="O8" s="20"/>
      <c r="P8" s="20"/>
      <c r="Q8" s="20"/>
      <c r="R8" s="20"/>
      <c r="S8" s="20"/>
      <c r="T8" s="20"/>
      <c r="U8" s="20"/>
      <c r="V8" s="20"/>
      <c r="W8" s="20">
        <v>3012096</v>
      </c>
      <c r="X8" s="20">
        <v>47157450</v>
      </c>
      <c r="Y8" s="20">
        <v>-44145354</v>
      </c>
      <c r="Z8" s="21">
        <v>-93.612682619607284</v>
      </c>
      <c r="AA8" s="22">
        <v>95407788</v>
      </c>
    </row>
    <row r="9" spans="1:27" ht="13.5" x14ac:dyDescent="0.25">
      <c r="A9" s="23" t="s">
        <v>37</v>
      </c>
      <c r="B9" s="17" t="s">
        <v>6</v>
      </c>
      <c r="C9" s="18">
        <v>516485094</v>
      </c>
      <c r="D9" s="18"/>
      <c r="E9" s="19">
        <v>416518008</v>
      </c>
      <c r="F9" s="20">
        <v>442518008</v>
      </c>
      <c r="G9" s="20">
        <v>171785000</v>
      </c>
      <c r="H9" s="20"/>
      <c r="I9" s="20"/>
      <c r="J9" s="20">
        <v>171785000</v>
      </c>
      <c r="K9" s="20">
        <v>26000000</v>
      </c>
      <c r="L9" s="20">
        <v>5164624</v>
      </c>
      <c r="M9" s="20">
        <v>141954967</v>
      </c>
      <c r="N9" s="20">
        <v>173119591</v>
      </c>
      <c r="O9" s="20"/>
      <c r="P9" s="20"/>
      <c r="Q9" s="20"/>
      <c r="R9" s="20"/>
      <c r="S9" s="20"/>
      <c r="T9" s="20"/>
      <c r="U9" s="20"/>
      <c r="V9" s="20"/>
      <c r="W9" s="20">
        <v>344904591</v>
      </c>
      <c r="X9" s="20">
        <v>218659004</v>
      </c>
      <c r="Y9" s="20">
        <v>126245587</v>
      </c>
      <c r="Z9" s="21">
        <v>57.736285581909996</v>
      </c>
      <c r="AA9" s="22">
        <v>442518008</v>
      </c>
    </row>
    <row r="10" spans="1:27" ht="13.5" x14ac:dyDescent="0.25">
      <c r="A10" s="23" t="s">
        <v>38</v>
      </c>
      <c r="B10" s="17" t="s">
        <v>6</v>
      </c>
      <c r="C10" s="18">
        <v>10660012</v>
      </c>
      <c r="D10" s="18"/>
      <c r="E10" s="19">
        <v>101757996</v>
      </c>
      <c r="F10" s="20">
        <v>101757996</v>
      </c>
      <c r="G10" s="20">
        <v>6500240</v>
      </c>
      <c r="H10" s="20"/>
      <c r="I10" s="20"/>
      <c r="J10" s="20">
        <v>6500240</v>
      </c>
      <c r="K10" s="20"/>
      <c r="L10" s="20">
        <v>8500000</v>
      </c>
      <c r="M10" s="20"/>
      <c r="N10" s="20">
        <v>8500000</v>
      </c>
      <c r="O10" s="20"/>
      <c r="P10" s="20"/>
      <c r="Q10" s="20"/>
      <c r="R10" s="20"/>
      <c r="S10" s="20"/>
      <c r="T10" s="20"/>
      <c r="U10" s="20"/>
      <c r="V10" s="20"/>
      <c r="W10" s="20">
        <v>15000240</v>
      </c>
      <c r="X10" s="20">
        <v>50878998</v>
      </c>
      <c r="Y10" s="20">
        <v>-35878758</v>
      </c>
      <c r="Z10" s="21">
        <v>-70.517815622076512</v>
      </c>
      <c r="AA10" s="22">
        <v>101757996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6888876</v>
      </c>
      <c r="F11" s="20">
        <v>6888876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3444438</v>
      </c>
      <c r="Y11" s="20">
        <v>-3444438</v>
      </c>
      <c r="Z11" s="21">
        <v>-100</v>
      </c>
      <c r="AA11" s="22">
        <v>6888876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-133546318</v>
      </c>
      <c r="D14" s="18"/>
      <c r="E14" s="19">
        <v>-368612904</v>
      </c>
      <c r="F14" s="20">
        <v>-394612904</v>
      </c>
      <c r="G14" s="20">
        <v>-30308759</v>
      </c>
      <c r="H14" s="20">
        <v>-19151847</v>
      </c>
      <c r="I14" s="20">
        <v>-14448442</v>
      </c>
      <c r="J14" s="20">
        <v>-63909048</v>
      </c>
      <c r="K14" s="20">
        <v>-16712505</v>
      </c>
      <c r="L14" s="20">
        <v>-14592202</v>
      </c>
      <c r="M14" s="20">
        <v>-46205581</v>
      </c>
      <c r="N14" s="20">
        <v>-77510288</v>
      </c>
      <c r="O14" s="20"/>
      <c r="P14" s="20"/>
      <c r="Q14" s="20"/>
      <c r="R14" s="20"/>
      <c r="S14" s="20"/>
      <c r="T14" s="20"/>
      <c r="U14" s="20"/>
      <c r="V14" s="20"/>
      <c r="W14" s="20">
        <v>-141419336</v>
      </c>
      <c r="X14" s="20">
        <v>-194706452</v>
      </c>
      <c r="Y14" s="20">
        <v>53287116</v>
      </c>
      <c r="Z14" s="21">
        <v>-27.367925126590052</v>
      </c>
      <c r="AA14" s="22">
        <v>-394612904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406328390</v>
      </c>
      <c r="D17" s="26">
        <f>SUM(D6:D16)</f>
        <v>0</v>
      </c>
      <c r="E17" s="27">
        <f t="shared" si="0"/>
        <v>262723044</v>
      </c>
      <c r="F17" s="28">
        <f t="shared" si="0"/>
        <v>262723044</v>
      </c>
      <c r="G17" s="28">
        <f t="shared" si="0"/>
        <v>148737637</v>
      </c>
      <c r="H17" s="28">
        <f t="shared" si="0"/>
        <v>-15499262</v>
      </c>
      <c r="I17" s="28">
        <f t="shared" si="0"/>
        <v>-13219780</v>
      </c>
      <c r="J17" s="28">
        <f t="shared" si="0"/>
        <v>120018595</v>
      </c>
      <c r="K17" s="28">
        <f t="shared" si="0"/>
        <v>10098116</v>
      </c>
      <c r="L17" s="28">
        <f t="shared" si="0"/>
        <v>511005</v>
      </c>
      <c r="M17" s="28">
        <f t="shared" si="0"/>
        <v>96536054</v>
      </c>
      <c r="N17" s="28">
        <f t="shared" si="0"/>
        <v>107145175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227163770</v>
      </c>
      <c r="X17" s="28">
        <f t="shared" si="0"/>
        <v>130815078</v>
      </c>
      <c r="Y17" s="28">
        <f t="shared" si="0"/>
        <v>96348692</v>
      </c>
      <c r="Z17" s="29">
        <f>+IF(X17&lt;&gt;0,+(Y17/X17)*100,0)</f>
        <v>73.652589191591517</v>
      </c>
      <c r="AA17" s="30">
        <f>SUM(AA6:AA16)</f>
        <v>262723044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-100000000</v>
      </c>
      <c r="D24" s="18"/>
      <c r="E24" s="19">
        <v>100000000</v>
      </c>
      <c r="F24" s="20"/>
      <c r="G24" s="20">
        <v>-100000000</v>
      </c>
      <c r="H24" s="20">
        <v>100000000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50000000</v>
      </c>
      <c r="Y24" s="20">
        <v>-50000000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-278109810</v>
      </c>
      <c r="D26" s="18"/>
      <c r="E26" s="19">
        <v>-267307956</v>
      </c>
      <c r="F26" s="20">
        <v>-267307956</v>
      </c>
      <c r="G26" s="20">
        <v>-42510637</v>
      </c>
      <c r="H26" s="20">
        <v>-29805096</v>
      </c>
      <c r="I26" s="20">
        <v>-30894818</v>
      </c>
      <c r="J26" s="20">
        <v>-103210551</v>
      </c>
      <c r="K26" s="20">
        <v>-22591336</v>
      </c>
      <c r="L26" s="20">
        <v>-46560395</v>
      </c>
      <c r="M26" s="20">
        <v>-40545112</v>
      </c>
      <c r="N26" s="20">
        <v>-109696843</v>
      </c>
      <c r="O26" s="20"/>
      <c r="P26" s="20"/>
      <c r="Q26" s="20"/>
      <c r="R26" s="20"/>
      <c r="S26" s="20"/>
      <c r="T26" s="20"/>
      <c r="U26" s="20"/>
      <c r="V26" s="20"/>
      <c r="W26" s="20">
        <v>-212907394</v>
      </c>
      <c r="X26" s="20">
        <v>-133653978</v>
      </c>
      <c r="Y26" s="20">
        <v>-79253416</v>
      </c>
      <c r="Z26" s="21">
        <v>59.297461389439533</v>
      </c>
      <c r="AA26" s="22">
        <v>-267307956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-378109810</v>
      </c>
      <c r="D27" s="26">
        <f>SUM(D21:D26)</f>
        <v>0</v>
      </c>
      <c r="E27" s="27">
        <f t="shared" si="1"/>
        <v>-167307956</v>
      </c>
      <c r="F27" s="28">
        <f t="shared" si="1"/>
        <v>-267307956</v>
      </c>
      <c r="G27" s="28">
        <f t="shared" si="1"/>
        <v>-142510637</v>
      </c>
      <c r="H27" s="28">
        <f t="shared" si="1"/>
        <v>70194904</v>
      </c>
      <c r="I27" s="28">
        <f t="shared" si="1"/>
        <v>-30894818</v>
      </c>
      <c r="J27" s="28">
        <f t="shared" si="1"/>
        <v>-103210551</v>
      </c>
      <c r="K27" s="28">
        <f t="shared" si="1"/>
        <v>-22591336</v>
      </c>
      <c r="L27" s="28">
        <f t="shared" si="1"/>
        <v>-46560395</v>
      </c>
      <c r="M27" s="28">
        <f t="shared" si="1"/>
        <v>-40545112</v>
      </c>
      <c r="N27" s="28">
        <f t="shared" si="1"/>
        <v>-109696843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-212907394</v>
      </c>
      <c r="X27" s="28">
        <f t="shared" si="1"/>
        <v>-83653978</v>
      </c>
      <c r="Y27" s="28">
        <f t="shared" si="1"/>
        <v>-129253416</v>
      </c>
      <c r="Z27" s="29">
        <f>+IF(X27&lt;&gt;0,+(Y27/X27)*100,0)</f>
        <v>154.50958709937262</v>
      </c>
      <c r="AA27" s="30">
        <f>SUM(AA21:AA26)</f>
        <v>-267307956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2176</v>
      </c>
      <c r="D33" s="18"/>
      <c r="E33" s="19">
        <v>-318140</v>
      </c>
      <c r="F33" s="20"/>
      <c r="G33" s="20">
        <v>313585</v>
      </c>
      <c r="H33" s="36">
        <v>-313304</v>
      </c>
      <c r="I33" s="36">
        <v>-1742</v>
      </c>
      <c r="J33" s="36">
        <v>-1461</v>
      </c>
      <c r="K33" s="20">
        <v>6130</v>
      </c>
      <c r="L33" s="20">
        <v>-4669</v>
      </c>
      <c r="M33" s="20">
        <v>4667</v>
      </c>
      <c r="N33" s="20">
        <v>6128</v>
      </c>
      <c r="O33" s="36"/>
      <c r="P33" s="36"/>
      <c r="Q33" s="36"/>
      <c r="R33" s="20"/>
      <c r="S33" s="20"/>
      <c r="T33" s="20"/>
      <c r="U33" s="20"/>
      <c r="V33" s="36"/>
      <c r="W33" s="36">
        <v>4667</v>
      </c>
      <c r="X33" s="36">
        <v>-159070</v>
      </c>
      <c r="Y33" s="20">
        <v>163737</v>
      </c>
      <c r="Z33" s="21">
        <v>-102.93392845916891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2176</v>
      </c>
      <c r="D36" s="26">
        <f>SUM(D31:D35)</f>
        <v>0</v>
      </c>
      <c r="E36" s="27">
        <f t="shared" si="2"/>
        <v>-318140</v>
      </c>
      <c r="F36" s="28">
        <f t="shared" si="2"/>
        <v>0</v>
      </c>
      <c r="G36" s="28">
        <f t="shared" si="2"/>
        <v>313585</v>
      </c>
      <c r="H36" s="28">
        <f t="shared" si="2"/>
        <v>-313304</v>
      </c>
      <c r="I36" s="28">
        <f t="shared" si="2"/>
        <v>-1742</v>
      </c>
      <c r="J36" s="28">
        <f t="shared" si="2"/>
        <v>-1461</v>
      </c>
      <c r="K36" s="28">
        <f t="shared" si="2"/>
        <v>6130</v>
      </c>
      <c r="L36" s="28">
        <f t="shared" si="2"/>
        <v>-4669</v>
      </c>
      <c r="M36" s="28">
        <f t="shared" si="2"/>
        <v>4667</v>
      </c>
      <c r="N36" s="28">
        <f t="shared" si="2"/>
        <v>6128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4667</v>
      </c>
      <c r="X36" s="28">
        <f t="shared" si="2"/>
        <v>-159070</v>
      </c>
      <c r="Y36" s="28">
        <f t="shared" si="2"/>
        <v>163737</v>
      </c>
      <c r="Z36" s="29">
        <f>+IF(X36&lt;&gt;0,+(Y36/X36)*100,0)</f>
        <v>-102.93392845916891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28220756</v>
      </c>
      <c r="D38" s="32">
        <f>+D17+D27+D36</f>
        <v>0</v>
      </c>
      <c r="E38" s="33">
        <f t="shared" si="3"/>
        <v>95096948</v>
      </c>
      <c r="F38" s="2">
        <f t="shared" si="3"/>
        <v>-4584912</v>
      </c>
      <c r="G38" s="2">
        <f t="shared" si="3"/>
        <v>6540585</v>
      </c>
      <c r="H38" s="2">
        <f t="shared" si="3"/>
        <v>54382338</v>
      </c>
      <c r="I38" s="2">
        <f t="shared" si="3"/>
        <v>-44116340</v>
      </c>
      <c r="J38" s="2">
        <f t="shared" si="3"/>
        <v>16806583</v>
      </c>
      <c r="K38" s="2">
        <f t="shared" si="3"/>
        <v>-12487090</v>
      </c>
      <c r="L38" s="2">
        <f t="shared" si="3"/>
        <v>-46054059</v>
      </c>
      <c r="M38" s="2">
        <f t="shared" si="3"/>
        <v>55995609</v>
      </c>
      <c r="N38" s="2">
        <f t="shared" si="3"/>
        <v>-2545540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14261043</v>
      </c>
      <c r="X38" s="2">
        <f t="shared" si="3"/>
        <v>47002030</v>
      </c>
      <c r="Y38" s="2">
        <f t="shared" si="3"/>
        <v>-32740987</v>
      </c>
      <c r="Z38" s="34">
        <f>+IF(X38&lt;&gt;0,+(Y38/X38)*100,0)</f>
        <v>-69.65866580656197</v>
      </c>
      <c r="AA38" s="35">
        <f>+AA17+AA27+AA36</f>
        <v>-4584912</v>
      </c>
    </row>
    <row r="39" spans="1:27" ht="13.5" x14ac:dyDescent="0.25">
      <c r="A39" s="23" t="s">
        <v>61</v>
      </c>
      <c r="B39" s="17"/>
      <c r="C39" s="32">
        <v>1057080560</v>
      </c>
      <c r="D39" s="32"/>
      <c r="E39" s="33">
        <v>352887849</v>
      </c>
      <c r="F39" s="2">
        <v>352887849</v>
      </c>
      <c r="G39" s="2">
        <v>423240276</v>
      </c>
      <c r="H39" s="2">
        <f>+G40+H60</f>
        <v>429768057</v>
      </c>
      <c r="I39" s="2">
        <f>+H40+I60</f>
        <v>484150395</v>
      </c>
      <c r="J39" s="2">
        <f>+G39</f>
        <v>423240276</v>
      </c>
      <c r="K39" s="2">
        <f>+I40+K60</f>
        <v>440034055</v>
      </c>
      <c r="L39" s="2">
        <f>+K40+L60</f>
        <v>427546965</v>
      </c>
      <c r="M39" s="2">
        <f>+L40+M60</f>
        <v>381492906</v>
      </c>
      <c r="N39" s="2">
        <f>+K39</f>
        <v>440034055</v>
      </c>
      <c r="O39" s="2">
        <f>+M40+O60</f>
        <v>437488515</v>
      </c>
      <c r="P39" s="2">
        <f>+O40+P60</f>
        <v>437488515</v>
      </c>
      <c r="Q39" s="2">
        <f>+P40+Q60</f>
        <v>437488515</v>
      </c>
      <c r="R39" s="2">
        <f>+O39</f>
        <v>437488515</v>
      </c>
      <c r="S39" s="2">
        <f>+Q40+S60</f>
        <v>437488515</v>
      </c>
      <c r="T39" s="2">
        <f>+S40+T60</f>
        <v>437488515</v>
      </c>
      <c r="U39" s="2">
        <f>+T40+U60</f>
        <v>437488515</v>
      </c>
      <c r="V39" s="2">
        <f>+S39</f>
        <v>437488515</v>
      </c>
      <c r="W39" s="2">
        <f>+G39</f>
        <v>423240276</v>
      </c>
      <c r="X39" s="2">
        <v>352887849</v>
      </c>
      <c r="Y39" s="2">
        <f>+W39-X39</f>
        <v>70352427</v>
      </c>
      <c r="Z39" s="34">
        <f>+IF(X39&lt;&gt;0,+(Y39/X39)*100,0)</f>
        <v>19.936199900155817</v>
      </c>
      <c r="AA39" s="35">
        <v>352887849</v>
      </c>
    </row>
    <row r="40" spans="1:27" ht="13.5" x14ac:dyDescent="0.25">
      <c r="A40" s="41" t="s">
        <v>63</v>
      </c>
      <c r="B40" s="42" t="s">
        <v>62</v>
      </c>
      <c r="C40" s="43">
        <f>+C38+C39</f>
        <v>1085301316</v>
      </c>
      <c r="D40" s="43">
        <f t="shared" ref="D40:AA40" si="4">+D38+D39</f>
        <v>0</v>
      </c>
      <c r="E40" s="44">
        <f t="shared" si="4"/>
        <v>447984797</v>
      </c>
      <c r="F40" s="45">
        <f t="shared" si="4"/>
        <v>348302937</v>
      </c>
      <c r="G40" s="45">
        <f t="shared" si="4"/>
        <v>429780861</v>
      </c>
      <c r="H40" s="45">
        <f t="shared" si="4"/>
        <v>484150395</v>
      </c>
      <c r="I40" s="45">
        <f t="shared" si="4"/>
        <v>440034055</v>
      </c>
      <c r="J40" s="45">
        <f>+I40</f>
        <v>440034055</v>
      </c>
      <c r="K40" s="45">
        <f t="shared" si="4"/>
        <v>427546965</v>
      </c>
      <c r="L40" s="45">
        <f t="shared" si="4"/>
        <v>381492906</v>
      </c>
      <c r="M40" s="45">
        <f t="shared" si="4"/>
        <v>437488515</v>
      </c>
      <c r="N40" s="45">
        <f>+M40</f>
        <v>437488515</v>
      </c>
      <c r="O40" s="45">
        <f t="shared" si="4"/>
        <v>437488515</v>
      </c>
      <c r="P40" s="45">
        <f t="shared" si="4"/>
        <v>437488515</v>
      </c>
      <c r="Q40" s="45">
        <f t="shared" si="4"/>
        <v>437488515</v>
      </c>
      <c r="R40" s="45">
        <f>+Q40</f>
        <v>437488515</v>
      </c>
      <c r="S40" s="45">
        <f t="shared" si="4"/>
        <v>437488515</v>
      </c>
      <c r="T40" s="45">
        <f t="shared" si="4"/>
        <v>437488515</v>
      </c>
      <c r="U40" s="45">
        <f t="shared" si="4"/>
        <v>437488515</v>
      </c>
      <c r="V40" s="45">
        <f>+U40</f>
        <v>437488515</v>
      </c>
      <c r="W40" s="45">
        <f>+V40</f>
        <v>437488515</v>
      </c>
      <c r="X40" s="45">
        <f t="shared" si="4"/>
        <v>399889879</v>
      </c>
      <c r="Y40" s="45">
        <f t="shared" si="4"/>
        <v>37611440</v>
      </c>
      <c r="Z40" s="46">
        <f>+IF(X40&lt;&gt;0,+(Y40/X40)*100,0)</f>
        <v>9.4054493437179492</v>
      </c>
      <c r="AA40" s="47">
        <f t="shared" si="4"/>
        <v>348302937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423240276</v>
      </c>
      <c r="H60">
        <v>-12804</v>
      </c>
      <c r="J60">
        <v>423240276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116297</v>
      </c>
      <c r="D7" s="18"/>
      <c r="E7" s="19">
        <v>112216500</v>
      </c>
      <c r="F7" s="20">
        <v>112216500</v>
      </c>
      <c r="G7" s="20">
        <v>5124</v>
      </c>
      <c r="H7" s="20">
        <v>13440</v>
      </c>
      <c r="I7" s="20">
        <v>16424</v>
      </c>
      <c r="J7" s="20">
        <v>34988</v>
      </c>
      <c r="K7" s="20">
        <v>11254</v>
      </c>
      <c r="L7" s="20">
        <v>17319</v>
      </c>
      <c r="M7" s="20">
        <v>3106</v>
      </c>
      <c r="N7" s="20">
        <v>31679</v>
      </c>
      <c r="O7" s="20"/>
      <c r="P7" s="20"/>
      <c r="Q7" s="20"/>
      <c r="R7" s="20"/>
      <c r="S7" s="20"/>
      <c r="T7" s="20"/>
      <c r="U7" s="20"/>
      <c r="V7" s="20"/>
      <c r="W7" s="20">
        <v>66667</v>
      </c>
      <c r="X7" s="20">
        <v>45921396</v>
      </c>
      <c r="Y7" s="20">
        <v>-45854729</v>
      </c>
      <c r="Z7" s="21">
        <v>-99.854823664332855</v>
      </c>
      <c r="AA7" s="22">
        <v>112216500</v>
      </c>
    </row>
    <row r="8" spans="1:27" ht="13.5" x14ac:dyDescent="0.25">
      <c r="A8" s="23" t="s">
        <v>36</v>
      </c>
      <c r="B8" s="17" t="s">
        <v>32</v>
      </c>
      <c r="C8" s="18">
        <v>626857</v>
      </c>
      <c r="D8" s="18"/>
      <c r="E8" s="19">
        <v>98528100</v>
      </c>
      <c r="F8" s="20">
        <v>98528100</v>
      </c>
      <c r="G8" s="20">
        <v>98789</v>
      </c>
      <c r="H8" s="20">
        <v>113887</v>
      </c>
      <c r="I8" s="20">
        <v>81791</v>
      </c>
      <c r="J8" s="20">
        <v>294467</v>
      </c>
      <c r="K8" s="20">
        <v>67599</v>
      </c>
      <c r="L8" s="20">
        <v>77461</v>
      </c>
      <c r="M8" s="20">
        <v>72449</v>
      </c>
      <c r="N8" s="20">
        <v>217509</v>
      </c>
      <c r="O8" s="20"/>
      <c r="P8" s="20"/>
      <c r="Q8" s="20"/>
      <c r="R8" s="20"/>
      <c r="S8" s="20"/>
      <c r="T8" s="20"/>
      <c r="U8" s="20"/>
      <c r="V8" s="20"/>
      <c r="W8" s="20">
        <v>511976</v>
      </c>
      <c r="X8" s="20">
        <v>49613157</v>
      </c>
      <c r="Y8" s="20">
        <v>-49101181</v>
      </c>
      <c r="Z8" s="21">
        <v>-98.968064056072862</v>
      </c>
      <c r="AA8" s="22">
        <v>98528100</v>
      </c>
    </row>
    <row r="9" spans="1:27" ht="13.5" x14ac:dyDescent="0.25">
      <c r="A9" s="23" t="s">
        <v>37</v>
      </c>
      <c r="B9" s="17" t="s">
        <v>6</v>
      </c>
      <c r="C9" s="18">
        <v>1742971351</v>
      </c>
      <c r="D9" s="18"/>
      <c r="E9" s="19">
        <v>1186477056</v>
      </c>
      <c r="F9" s="20">
        <v>1186477056</v>
      </c>
      <c r="G9" s="20">
        <v>603651442</v>
      </c>
      <c r="H9" s="20">
        <v>580234</v>
      </c>
      <c r="I9" s="20">
        <v>2909275</v>
      </c>
      <c r="J9" s="20">
        <v>607140951</v>
      </c>
      <c r="K9" s="20">
        <v>118629678</v>
      </c>
      <c r="L9" s="20">
        <v>1019659</v>
      </c>
      <c r="M9" s="20">
        <v>78617000</v>
      </c>
      <c r="N9" s="20">
        <v>198266337</v>
      </c>
      <c r="O9" s="20"/>
      <c r="P9" s="20"/>
      <c r="Q9" s="20"/>
      <c r="R9" s="20"/>
      <c r="S9" s="20"/>
      <c r="T9" s="20"/>
      <c r="U9" s="20"/>
      <c r="V9" s="20"/>
      <c r="W9" s="20">
        <v>805407288</v>
      </c>
      <c r="X9" s="20">
        <v>784610643</v>
      </c>
      <c r="Y9" s="20">
        <v>20796645</v>
      </c>
      <c r="Z9" s="21">
        <v>2.6505688121286419</v>
      </c>
      <c r="AA9" s="22">
        <v>1186477056</v>
      </c>
    </row>
    <row r="10" spans="1:27" ht="13.5" x14ac:dyDescent="0.25">
      <c r="A10" s="23" t="s">
        <v>38</v>
      </c>
      <c r="B10" s="17" t="s">
        <v>6</v>
      </c>
      <c r="C10" s="18">
        <v>15096145</v>
      </c>
      <c r="D10" s="18"/>
      <c r="E10" s="19">
        <v>706372400</v>
      </c>
      <c r="F10" s="20">
        <v>706372400</v>
      </c>
      <c r="G10" s="20">
        <v>25609000</v>
      </c>
      <c r="H10" s="20"/>
      <c r="I10" s="20">
        <v>5293428</v>
      </c>
      <c r="J10" s="20">
        <v>30902428</v>
      </c>
      <c r="K10" s="20"/>
      <c r="L10" s="20">
        <v>21076527</v>
      </c>
      <c r="M10" s="20">
        <v>24441659</v>
      </c>
      <c r="N10" s="20">
        <v>45518186</v>
      </c>
      <c r="O10" s="20"/>
      <c r="P10" s="20"/>
      <c r="Q10" s="20"/>
      <c r="R10" s="20"/>
      <c r="S10" s="20"/>
      <c r="T10" s="20"/>
      <c r="U10" s="20"/>
      <c r="V10" s="20"/>
      <c r="W10" s="20">
        <v>76420614</v>
      </c>
      <c r="X10" s="20">
        <v>524424443</v>
      </c>
      <c r="Y10" s="20">
        <v>-448003829</v>
      </c>
      <c r="Z10" s="21">
        <v>-85.427716991444655</v>
      </c>
      <c r="AA10" s="22">
        <v>706372400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13507000</v>
      </c>
      <c r="F11" s="20">
        <v>13507000</v>
      </c>
      <c r="G11" s="20">
        <v>310702</v>
      </c>
      <c r="H11" s="20">
        <v>1335106</v>
      </c>
      <c r="I11" s="20">
        <v>1192512</v>
      </c>
      <c r="J11" s="20">
        <v>2838320</v>
      </c>
      <c r="K11" s="20">
        <v>955164</v>
      </c>
      <c r="L11" s="20">
        <v>774891</v>
      </c>
      <c r="M11" s="20">
        <v>574698</v>
      </c>
      <c r="N11" s="20">
        <v>2304753</v>
      </c>
      <c r="O11" s="20"/>
      <c r="P11" s="20"/>
      <c r="Q11" s="20"/>
      <c r="R11" s="20"/>
      <c r="S11" s="20"/>
      <c r="T11" s="20"/>
      <c r="U11" s="20"/>
      <c r="V11" s="20"/>
      <c r="W11" s="20">
        <v>5143073</v>
      </c>
      <c r="X11" s="20">
        <v>6753498</v>
      </c>
      <c r="Y11" s="20">
        <v>-1610425</v>
      </c>
      <c r="Z11" s="21">
        <v>-23.845790729485667</v>
      </c>
      <c r="AA11" s="22">
        <v>13507000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-353715295</v>
      </c>
      <c r="D14" s="18"/>
      <c r="E14" s="19">
        <v>-1203092376</v>
      </c>
      <c r="F14" s="20">
        <v>-1203092376</v>
      </c>
      <c r="G14" s="20">
        <v>-14923996</v>
      </c>
      <c r="H14" s="20">
        <v>17981730</v>
      </c>
      <c r="I14" s="20">
        <v>-110263540</v>
      </c>
      <c r="J14" s="20">
        <v>-107205806</v>
      </c>
      <c r="K14" s="20">
        <v>-33371266</v>
      </c>
      <c r="L14" s="20">
        <v>-60411047</v>
      </c>
      <c r="M14" s="20">
        <v>-43039100</v>
      </c>
      <c r="N14" s="20">
        <v>-136821413</v>
      </c>
      <c r="O14" s="20"/>
      <c r="P14" s="20"/>
      <c r="Q14" s="20"/>
      <c r="R14" s="20"/>
      <c r="S14" s="20"/>
      <c r="T14" s="20"/>
      <c r="U14" s="20"/>
      <c r="V14" s="20"/>
      <c r="W14" s="20">
        <v>-244027219</v>
      </c>
      <c r="X14" s="20">
        <v>-619849550</v>
      </c>
      <c r="Y14" s="20">
        <v>375822331</v>
      </c>
      <c r="Z14" s="21">
        <v>-60.631217849557203</v>
      </c>
      <c r="AA14" s="22">
        <v>-1203092376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-444974</v>
      </c>
      <c r="F15" s="20">
        <v>-444974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-222486</v>
      </c>
      <c r="Y15" s="20">
        <v>222486</v>
      </c>
      <c r="Z15" s="21">
        <v>-100</v>
      </c>
      <c r="AA15" s="22">
        <v>-444974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-570000</v>
      </c>
      <c r="F16" s="20">
        <v>-570000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-285000</v>
      </c>
      <c r="Y16" s="20">
        <v>285000</v>
      </c>
      <c r="Z16" s="21">
        <v>-100</v>
      </c>
      <c r="AA16" s="22">
        <v>-570000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1405095355</v>
      </c>
      <c r="D17" s="26">
        <f>SUM(D6:D16)</f>
        <v>0</v>
      </c>
      <c r="E17" s="27">
        <f t="shared" si="0"/>
        <v>912993706</v>
      </c>
      <c r="F17" s="28">
        <f t="shared" si="0"/>
        <v>912993706</v>
      </c>
      <c r="G17" s="28">
        <f t="shared" si="0"/>
        <v>614751061</v>
      </c>
      <c r="H17" s="28">
        <f t="shared" si="0"/>
        <v>20024397</v>
      </c>
      <c r="I17" s="28">
        <f t="shared" si="0"/>
        <v>-100770110</v>
      </c>
      <c r="J17" s="28">
        <f t="shared" si="0"/>
        <v>534005348</v>
      </c>
      <c r="K17" s="28">
        <f t="shared" si="0"/>
        <v>86292429</v>
      </c>
      <c r="L17" s="28">
        <f t="shared" si="0"/>
        <v>-37445190</v>
      </c>
      <c r="M17" s="28">
        <f t="shared" si="0"/>
        <v>60669812</v>
      </c>
      <c r="N17" s="28">
        <f t="shared" si="0"/>
        <v>109517051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643522399</v>
      </c>
      <c r="X17" s="28">
        <f t="shared" si="0"/>
        <v>790966101</v>
      </c>
      <c r="Y17" s="28">
        <f t="shared" si="0"/>
        <v>-147443702</v>
      </c>
      <c r="Z17" s="29">
        <f>+IF(X17&lt;&gt;0,+(Y17/X17)*100,0)</f>
        <v>-18.640963476638301</v>
      </c>
      <c r="AA17" s="30">
        <f>SUM(AA6:AA16)</f>
        <v>912993706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500000</v>
      </c>
      <c r="F21" s="20">
        <v>500000</v>
      </c>
      <c r="G21" s="36"/>
      <c r="H21" s="36"/>
      <c r="I21" s="36"/>
      <c r="J21" s="20"/>
      <c r="K21" s="36"/>
      <c r="L21" s="36">
        <v>2029996</v>
      </c>
      <c r="M21" s="20"/>
      <c r="N21" s="36">
        <v>2029996</v>
      </c>
      <c r="O21" s="36"/>
      <c r="P21" s="36"/>
      <c r="Q21" s="20"/>
      <c r="R21" s="36"/>
      <c r="S21" s="36"/>
      <c r="T21" s="20"/>
      <c r="U21" s="36"/>
      <c r="V21" s="36"/>
      <c r="W21" s="36">
        <v>2029996</v>
      </c>
      <c r="X21" s="20">
        <v>500000</v>
      </c>
      <c r="Y21" s="36">
        <v>1529996</v>
      </c>
      <c r="Z21" s="37">
        <v>305.99919999999997</v>
      </c>
      <c r="AA21" s="38">
        <v>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-305387750</v>
      </c>
      <c r="F23" s="20">
        <v>305387750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305387750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-672322519</v>
      </c>
      <c r="D26" s="18"/>
      <c r="E26" s="19">
        <v>-731320452</v>
      </c>
      <c r="F26" s="20">
        <v>-731320452</v>
      </c>
      <c r="G26" s="20">
        <v>-59609747</v>
      </c>
      <c r="H26" s="20">
        <v>-58873331</v>
      </c>
      <c r="I26" s="20">
        <v>-52552410</v>
      </c>
      <c r="J26" s="20">
        <v>-171035488</v>
      </c>
      <c r="K26" s="20">
        <v>-78135039</v>
      </c>
      <c r="L26" s="20">
        <v>-72657667</v>
      </c>
      <c r="M26" s="20">
        <v>-67656461</v>
      </c>
      <c r="N26" s="20">
        <v>-218449167</v>
      </c>
      <c r="O26" s="20"/>
      <c r="P26" s="20"/>
      <c r="Q26" s="20"/>
      <c r="R26" s="20"/>
      <c r="S26" s="20"/>
      <c r="T26" s="20"/>
      <c r="U26" s="20"/>
      <c r="V26" s="20"/>
      <c r="W26" s="20">
        <v>-389484655</v>
      </c>
      <c r="X26" s="20">
        <v>-464129723</v>
      </c>
      <c r="Y26" s="20">
        <v>74645068</v>
      </c>
      <c r="Z26" s="21">
        <v>-16.082802781411178</v>
      </c>
      <c r="AA26" s="22">
        <v>-731320452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-672322519</v>
      </c>
      <c r="D27" s="26">
        <f>SUM(D21:D26)</f>
        <v>0</v>
      </c>
      <c r="E27" s="27">
        <f t="shared" si="1"/>
        <v>-1036208202</v>
      </c>
      <c r="F27" s="28">
        <f t="shared" si="1"/>
        <v>-425432702</v>
      </c>
      <c r="G27" s="28">
        <f t="shared" si="1"/>
        <v>-59609747</v>
      </c>
      <c r="H27" s="28">
        <f t="shared" si="1"/>
        <v>-58873331</v>
      </c>
      <c r="I27" s="28">
        <f t="shared" si="1"/>
        <v>-52552410</v>
      </c>
      <c r="J27" s="28">
        <f t="shared" si="1"/>
        <v>-171035488</v>
      </c>
      <c r="K27" s="28">
        <f t="shared" si="1"/>
        <v>-78135039</v>
      </c>
      <c r="L27" s="28">
        <f t="shared" si="1"/>
        <v>-70627671</v>
      </c>
      <c r="M27" s="28">
        <f t="shared" si="1"/>
        <v>-67656461</v>
      </c>
      <c r="N27" s="28">
        <f t="shared" si="1"/>
        <v>-216419171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-387454659</v>
      </c>
      <c r="X27" s="28">
        <f t="shared" si="1"/>
        <v>-463629723</v>
      </c>
      <c r="Y27" s="28">
        <f t="shared" si="1"/>
        <v>76175064</v>
      </c>
      <c r="Z27" s="29">
        <f>+IF(X27&lt;&gt;0,+(Y27/X27)*100,0)</f>
        <v>-16.430151092793505</v>
      </c>
      <c r="AA27" s="30">
        <f>SUM(AA21:AA26)</f>
        <v>-425432702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1711607</v>
      </c>
      <c r="D33" s="18"/>
      <c r="E33" s="19">
        <v>-11307436</v>
      </c>
      <c r="F33" s="20">
        <v>-4419170</v>
      </c>
      <c r="G33" s="20">
        <v>14344921</v>
      </c>
      <c r="H33" s="36">
        <v>-12963235</v>
      </c>
      <c r="I33" s="36">
        <v>-1381686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-7863303</v>
      </c>
      <c r="Y33" s="20">
        <v>7863303</v>
      </c>
      <c r="Z33" s="21">
        <v>-100</v>
      </c>
      <c r="AA33" s="22">
        <v>-4419170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1711607</v>
      </c>
      <c r="D36" s="26">
        <f>SUM(D31:D35)</f>
        <v>0</v>
      </c>
      <c r="E36" s="27">
        <f t="shared" si="2"/>
        <v>-11307436</v>
      </c>
      <c r="F36" s="28">
        <f t="shared" si="2"/>
        <v>-4419170</v>
      </c>
      <c r="G36" s="28">
        <f t="shared" si="2"/>
        <v>14344921</v>
      </c>
      <c r="H36" s="28">
        <f t="shared" si="2"/>
        <v>-12963235</v>
      </c>
      <c r="I36" s="28">
        <f t="shared" si="2"/>
        <v>-1381686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-7863303</v>
      </c>
      <c r="Y36" s="28">
        <f t="shared" si="2"/>
        <v>7863303</v>
      </c>
      <c r="Z36" s="29">
        <f>+IF(X36&lt;&gt;0,+(Y36/X36)*100,0)</f>
        <v>-100</v>
      </c>
      <c r="AA36" s="30">
        <f>SUM(AA31:AA35)</f>
        <v>-4419170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734484443</v>
      </c>
      <c r="D38" s="32">
        <f>+D17+D27+D36</f>
        <v>0</v>
      </c>
      <c r="E38" s="33">
        <f t="shared" si="3"/>
        <v>-134521932</v>
      </c>
      <c r="F38" s="2">
        <f t="shared" si="3"/>
        <v>483141834</v>
      </c>
      <c r="G38" s="2">
        <f t="shared" si="3"/>
        <v>569486235</v>
      </c>
      <c r="H38" s="2">
        <f t="shared" si="3"/>
        <v>-51812169</v>
      </c>
      <c r="I38" s="2">
        <f t="shared" si="3"/>
        <v>-154704206</v>
      </c>
      <c r="J38" s="2">
        <f t="shared" si="3"/>
        <v>362969860</v>
      </c>
      <c r="K38" s="2">
        <f t="shared" si="3"/>
        <v>8157390</v>
      </c>
      <c r="L38" s="2">
        <f t="shared" si="3"/>
        <v>-108072861</v>
      </c>
      <c r="M38" s="2">
        <f t="shared" si="3"/>
        <v>-6986649</v>
      </c>
      <c r="N38" s="2">
        <f t="shared" si="3"/>
        <v>-106902120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256067740</v>
      </c>
      <c r="X38" s="2">
        <f t="shared" si="3"/>
        <v>319473075</v>
      </c>
      <c r="Y38" s="2">
        <f t="shared" si="3"/>
        <v>-63405335</v>
      </c>
      <c r="Z38" s="34">
        <f>+IF(X38&lt;&gt;0,+(Y38/X38)*100,0)</f>
        <v>-19.846847813387715</v>
      </c>
      <c r="AA38" s="35">
        <f>+AA17+AA27+AA36</f>
        <v>483141834</v>
      </c>
    </row>
    <row r="39" spans="1:27" ht="13.5" x14ac:dyDescent="0.25">
      <c r="A39" s="23" t="s">
        <v>61</v>
      </c>
      <c r="B39" s="17"/>
      <c r="C39" s="32">
        <v>-24749386</v>
      </c>
      <c r="D39" s="32"/>
      <c r="E39" s="33">
        <v>267922864</v>
      </c>
      <c r="F39" s="2">
        <v>267922864</v>
      </c>
      <c r="G39" s="2">
        <v>110283031</v>
      </c>
      <c r="H39" s="2">
        <f>+G40+H60</f>
        <v>670415102</v>
      </c>
      <c r="I39" s="2">
        <f>+H40+I60</f>
        <v>618602933</v>
      </c>
      <c r="J39" s="2">
        <f>+G39</f>
        <v>110283031</v>
      </c>
      <c r="K39" s="2">
        <f>+I40+K60</f>
        <v>463898727</v>
      </c>
      <c r="L39" s="2">
        <f>+K40+L60</f>
        <v>472056117</v>
      </c>
      <c r="M39" s="2">
        <f>+L40+M60</f>
        <v>363983256</v>
      </c>
      <c r="N39" s="2">
        <f>+K39</f>
        <v>463898727</v>
      </c>
      <c r="O39" s="2">
        <f>+M40+O60</f>
        <v>356996607</v>
      </c>
      <c r="P39" s="2">
        <f>+O40+P60</f>
        <v>356996607</v>
      </c>
      <c r="Q39" s="2">
        <f>+P40+Q60</f>
        <v>356996607</v>
      </c>
      <c r="R39" s="2">
        <f>+O39</f>
        <v>356996607</v>
      </c>
      <c r="S39" s="2">
        <f>+Q40+S60</f>
        <v>356996607</v>
      </c>
      <c r="T39" s="2">
        <f>+S40+T60</f>
        <v>356996607</v>
      </c>
      <c r="U39" s="2">
        <f>+T40+U60</f>
        <v>356996607</v>
      </c>
      <c r="V39" s="2">
        <f>+S39</f>
        <v>356996607</v>
      </c>
      <c r="W39" s="2">
        <f>+G39</f>
        <v>110283031</v>
      </c>
      <c r="X39" s="2">
        <v>267922864</v>
      </c>
      <c r="Y39" s="2">
        <f>+W39-X39</f>
        <v>-157639833</v>
      </c>
      <c r="Z39" s="34">
        <f>+IF(X39&lt;&gt;0,+(Y39/X39)*100,0)</f>
        <v>-58.837767948016563</v>
      </c>
      <c r="AA39" s="35">
        <v>267922864</v>
      </c>
    </row>
    <row r="40" spans="1:27" ht="13.5" x14ac:dyDescent="0.25">
      <c r="A40" s="41" t="s">
        <v>63</v>
      </c>
      <c r="B40" s="42" t="s">
        <v>62</v>
      </c>
      <c r="C40" s="43">
        <f>+C38+C39</f>
        <v>709735057</v>
      </c>
      <c r="D40" s="43">
        <f t="shared" ref="D40:AA40" si="4">+D38+D39</f>
        <v>0</v>
      </c>
      <c r="E40" s="44">
        <f t="shared" si="4"/>
        <v>133400932</v>
      </c>
      <c r="F40" s="45">
        <f t="shared" si="4"/>
        <v>751064698</v>
      </c>
      <c r="G40" s="45">
        <f t="shared" si="4"/>
        <v>679769266</v>
      </c>
      <c r="H40" s="45">
        <f t="shared" si="4"/>
        <v>618602933</v>
      </c>
      <c r="I40" s="45">
        <f t="shared" si="4"/>
        <v>463898727</v>
      </c>
      <c r="J40" s="45">
        <f>+I40</f>
        <v>463898727</v>
      </c>
      <c r="K40" s="45">
        <f t="shared" si="4"/>
        <v>472056117</v>
      </c>
      <c r="L40" s="45">
        <f t="shared" si="4"/>
        <v>363983256</v>
      </c>
      <c r="M40" s="45">
        <f t="shared" si="4"/>
        <v>356996607</v>
      </c>
      <c r="N40" s="45">
        <f>+M40</f>
        <v>356996607</v>
      </c>
      <c r="O40" s="45">
        <f t="shared" si="4"/>
        <v>356996607</v>
      </c>
      <c r="P40" s="45">
        <f t="shared" si="4"/>
        <v>356996607</v>
      </c>
      <c r="Q40" s="45">
        <f t="shared" si="4"/>
        <v>356996607</v>
      </c>
      <c r="R40" s="45">
        <f>+Q40</f>
        <v>356996607</v>
      </c>
      <c r="S40" s="45">
        <f t="shared" si="4"/>
        <v>356996607</v>
      </c>
      <c r="T40" s="45">
        <f t="shared" si="4"/>
        <v>356996607</v>
      </c>
      <c r="U40" s="45">
        <f t="shared" si="4"/>
        <v>356996607</v>
      </c>
      <c r="V40" s="45">
        <f>+U40</f>
        <v>356996607</v>
      </c>
      <c r="W40" s="45">
        <f>+V40</f>
        <v>356996607</v>
      </c>
      <c r="X40" s="45">
        <f t="shared" si="4"/>
        <v>587395939</v>
      </c>
      <c r="Y40" s="45">
        <f t="shared" si="4"/>
        <v>-221045168</v>
      </c>
      <c r="Z40" s="46">
        <f>+IF(X40&lt;&gt;0,+(Y40/X40)*100,0)</f>
        <v>-37.631374908092447</v>
      </c>
      <c r="AA40" s="47">
        <f t="shared" si="4"/>
        <v>751064698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110283031</v>
      </c>
      <c r="H60">
        <v>-9354164</v>
      </c>
      <c r="J60">
        <v>110283031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5583085</v>
      </c>
      <c r="D6" s="18"/>
      <c r="E6" s="19">
        <v>28119535</v>
      </c>
      <c r="F6" s="20">
        <v>28119535</v>
      </c>
      <c r="G6" s="20">
        <v>439396</v>
      </c>
      <c r="H6" s="20">
        <v>330941</v>
      </c>
      <c r="I6" s="20">
        <v>214069</v>
      </c>
      <c r="J6" s="20">
        <v>984406</v>
      </c>
      <c r="K6" s="20">
        <v>356154</v>
      </c>
      <c r="L6" s="20">
        <v>421556</v>
      </c>
      <c r="M6" s="20">
        <v>306597</v>
      </c>
      <c r="N6" s="20">
        <v>1084307</v>
      </c>
      <c r="O6" s="20"/>
      <c r="P6" s="20"/>
      <c r="Q6" s="20"/>
      <c r="R6" s="20"/>
      <c r="S6" s="20"/>
      <c r="T6" s="20"/>
      <c r="U6" s="20"/>
      <c r="V6" s="20"/>
      <c r="W6" s="20">
        <v>2068713</v>
      </c>
      <c r="X6" s="20">
        <v>14059788</v>
      </c>
      <c r="Y6" s="20">
        <v>-11991075</v>
      </c>
      <c r="Z6" s="21">
        <v>-85.286314416689635</v>
      </c>
      <c r="AA6" s="22">
        <v>28119535</v>
      </c>
    </row>
    <row r="7" spans="1:27" ht="13.5" x14ac:dyDescent="0.25">
      <c r="A7" s="23" t="s">
        <v>35</v>
      </c>
      <c r="B7" s="17" t="s">
        <v>32</v>
      </c>
      <c r="C7" s="18">
        <v>22994455</v>
      </c>
      <c r="D7" s="18"/>
      <c r="E7" s="19">
        <v>38311460</v>
      </c>
      <c r="F7" s="20">
        <v>38311460</v>
      </c>
      <c r="G7" s="20">
        <v>3824572</v>
      </c>
      <c r="H7" s="20">
        <v>2267760</v>
      </c>
      <c r="I7" s="20">
        <v>50584894</v>
      </c>
      <c r="J7" s="20">
        <v>56677226</v>
      </c>
      <c r="K7" s="20">
        <v>2587773</v>
      </c>
      <c r="L7" s="20">
        <v>4574196</v>
      </c>
      <c r="M7" s="20">
        <v>2922885</v>
      </c>
      <c r="N7" s="20">
        <v>10084854</v>
      </c>
      <c r="O7" s="20"/>
      <c r="P7" s="20"/>
      <c r="Q7" s="20"/>
      <c r="R7" s="20"/>
      <c r="S7" s="20"/>
      <c r="T7" s="20"/>
      <c r="U7" s="20"/>
      <c r="V7" s="20"/>
      <c r="W7" s="20">
        <v>66762080</v>
      </c>
      <c r="X7" s="20">
        <v>19155738</v>
      </c>
      <c r="Y7" s="20">
        <v>47606342</v>
      </c>
      <c r="Z7" s="21">
        <v>248.52262021959163</v>
      </c>
      <c r="AA7" s="22">
        <v>38311460</v>
      </c>
    </row>
    <row r="8" spans="1:27" ht="13.5" x14ac:dyDescent="0.25">
      <c r="A8" s="23" t="s">
        <v>36</v>
      </c>
      <c r="B8" s="17" t="s">
        <v>32</v>
      </c>
      <c r="C8" s="18">
        <v>235718538</v>
      </c>
      <c r="D8" s="18"/>
      <c r="E8" s="19">
        <v>28442800</v>
      </c>
      <c r="F8" s="20">
        <v>28442800</v>
      </c>
      <c r="G8" s="20">
        <v>104956212</v>
      </c>
      <c r="H8" s="20">
        <v>4230931</v>
      </c>
      <c r="I8" s="20">
        <v>-45791641</v>
      </c>
      <c r="J8" s="20">
        <v>63395502</v>
      </c>
      <c r="K8" s="20">
        <v>-88950994</v>
      </c>
      <c r="L8" s="20">
        <v>-478846</v>
      </c>
      <c r="M8" s="20">
        <v>-15361347</v>
      </c>
      <c r="N8" s="20">
        <v>-104791187</v>
      </c>
      <c r="O8" s="20"/>
      <c r="P8" s="20"/>
      <c r="Q8" s="20"/>
      <c r="R8" s="20"/>
      <c r="S8" s="20"/>
      <c r="T8" s="20"/>
      <c r="U8" s="20"/>
      <c r="V8" s="20"/>
      <c r="W8" s="20">
        <v>-41395685</v>
      </c>
      <c r="X8" s="20">
        <v>14221440</v>
      </c>
      <c r="Y8" s="20">
        <v>-55617125</v>
      </c>
      <c r="Z8" s="21">
        <v>-391.07941952432384</v>
      </c>
      <c r="AA8" s="22">
        <v>28442800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207281000</v>
      </c>
      <c r="F9" s="20">
        <v>207281000</v>
      </c>
      <c r="G9" s="20"/>
      <c r="H9" s="20"/>
      <c r="I9" s="20"/>
      <c r="J9" s="20"/>
      <c r="K9" s="20">
        <v>87557000</v>
      </c>
      <c r="L9" s="20">
        <v>6900000</v>
      </c>
      <c r="M9" s="20">
        <v>68182000</v>
      </c>
      <c r="N9" s="20">
        <v>162639000</v>
      </c>
      <c r="O9" s="20"/>
      <c r="P9" s="20"/>
      <c r="Q9" s="20"/>
      <c r="R9" s="20"/>
      <c r="S9" s="20"/>
      <c r="T9" s="20"/>
      <c r="U9" s="20"/>
      <c r="V9" s="20"/>
      <c r="W9" s="20">
        <v>162639000</v>
      </c>
      <c r="X9" s="20">
        <v>103640502</v>
      </c>
      <c r="Y9" s="20">
        <v>58998498</v>
      </c>
      <c r="Z9" s="21">
        <v>56.926102114017162</v>
      </c>
      <c r="AA9" s="22">
        <v>207281000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56764000</v>
      </c>
      <c r="F10" s="20">
        <v>56764000</v>
      </c>
      <c r="G10" s="20"/>
      <c r="H10" s="20"/>
      <c r="I10" s="20"/>
      <c r="J10" s="20"/>
      <c r="K10" s="20">
        <v>18252000</v>
      </c>
      <c r="L10" s="20">
        <v>6000000</v>
      </c>
      <c r="M10" s="20">
        <v>28591000</v>
      </c>
      <c r="N10" s="20">
        <v>52843000</v>
      </c>
      <c r="O10" s="20"/>
      <c r="P10" s="20"/>
      <c r="Q10" s="20"/>
      <c r="R10" s="20"/>
      <c r="S10" s="20"/>
      <c r="T10" s="20"/>
      <c r="U10" s="20"/>
      <c r="V10" s="20"/>
      <c r="W10" s="20">
        <v>52843000</v>
      </c>
      <c r="X10" s="20">
        <v>28382004</v>
      </c>
      <c r="Y10" s="20">
        <v>24460996</v>
      </c>
      <c r="Z10" s="21">
        <v>86.184879686437938</v>
      </c>
      <c r="AA10" s="22">
        <v>56764000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1910120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955062</v>
      </c>
      <c r="Y11" s="20">
        <v>-955062</v>
      </c>
      <c r="Z11" s="21">
        <v>-100</v>
      </c>
      <c r="AA11" s="22">
        <v>1910120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-198789389</v>
      </c>
      <c r="D14" s="18"/>
      <c r="E14" s="19">
        <v>-290251587</v>
      </c>
      <c r="F14" s="20">
        <v>-290251587</v>
      </c>
      <c r="G14" s="20">
        <v>-24267169</v>
      </c>
      <c r="H14" s="20">
        <v>-35529189</v>
      </c>
      <c r="I14" s="20">
        <v>-40576613</v>
      </c>
      <c r="J14" s="20">
        <v>-100372971</v>
      </c>
      <c r="K14" s="20">
        <v>-49178864</v>
      </c>
      <c r="L14" s="20">
        <v>-41019541</v>
      </c>
      <c r="M14" s="20">
        <v>-38403264</v>
      </c>
      <c r="N14" s="20">
        <v>-128601669</v>
      </c>
      <c r="O14" s="20"/>
      <c r="P14" s="20"/>
      <c r="Q14" s="20"/>
      <c r="R14" s="20"/>
      <c r="S14" s="20"/>
      <c r="T14" s="20"/>
      <c r="U14" s="20"/>
      <c r="V14" s="20"/>
      <c r="W14" s="20">
        <v>-228974640</v>
      </c>
      <c r="X14" s="20">
        <v>-145126392</v>
      </c>
      <c r="Y14" s="20">
        <v>-83848248</v>
      </c>
      <c r="Z14" s="21">
        <v>57.776016370613007</v>
      </c>
      <c r="AA14" s="22">
        <v>-290251587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65506689</v>
      </c>
      <c r="D17" s="26">
        <f>SUM(D6:D16)</f>
        <v>0</v>
      </c>
      <c r="E17" s="27">
        <f t="shared" si="0"/>
        <v>68667208</v>
      </c>
      <c r="F17" s="28">
        <f t="shared" si="0"/>
        <v>70577328</v>
      </c>
      <c r="G17" s="28">
        <f t="shared" si="0"/>
        <v>84953011</v>
      </c>
      <c r="H17" s="28">
        <f t="shared" si="0"/>
        <v>-28699557</v>
      </c>
      <c r="I17" s="28">
        <f t="shared" si="0"/>
        <v>-35569291</v>
      </c>
      <c r="J17" s="28">
        <f t="shared" si="0"/>
        <v>20684163</v>
      </c>
      <c r="K17" s="28">
        <f t="shared" si="0"/>
        <v>-29376931</v>
      </c>
      <c r="L17" s="28">
        <f t="shared" si="0"/>
        <v>-23602635</v>
      </c>
      <c r="M17" s="28">
        <f t="shared" si="0"/>
        <v>46237871</v>
      </c>
      <c r="N17" s="28">
        <f t="shared" si="0"/>
        <v>-6741695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13942468</v>
      </c>
      <c r="X17" s="28">
        <f t="shared" si="0"/>
        <v>35288142</v>
      </c>
      <c r="Y17" s="28">
        <f t="shared" si="0"/>
        <v>-21345674</v>
      </c>
      <c r="Z17" s="29">
        <f>+IF(X17&lt;&gt;0,+(Y17/X17)*100,0)</f>
        <v>-60.489651169506175</v>
      </c>
      <c r="AA17" s="30">
        <f>SUM(AA6:AA16)</f>
        <v>70577328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-52108056</v>
      </c>
      <c r="D26" s="18"/>
      <c r="E26" s="19">
        <v>-68143915</v>
      </c>
      <c r="F26" s="20">
        <v>-68143915</v>
      </c>
      <c r="G26" s="20">
        <v>-1246407</v>
      </c>
      <c r="H26" s="20">
        <v>-6065436</v>
      </c>
      <c r="I26" s="20">
        <v>-2350231</v>
      </c>
      <c r="J26" s="20">
        <v>-9662074</v>
      </c>
      <c r="K26" s="20">
        <v>-11504021</v>
      </c>
      <c r="L26" s="20">
        <v>-6440467</v>
      </c>
      <c r="M26" s="20">
        <v>-5541508</v>
      </c>
      <c r="N26" s="20">
        <v>-23485996</v>
      </c>
      <c r="O26" s="20"/>
      <c r="P26" s="20"/>
      <c r="Q26" s="20"/>
      <c r="R26" s="20"/>
      <c r="S26" s="20"/>
      <c r="T26" s="20"/>
      <c r="U26" s="20"/>
      <c r="V26" s="20"/>
      <c r="W26" s="20">
        <v>-33148070</v>
      </c>
      <c r="X26" s="20">
        <v>-34072014</v>
      </c>
      <c r="Y26" s="20">
        <v>923944</v>
      </c>
      <c r="Z26" s="21">
        <v>-2.7117387307953091</v>
      </c>
      <c r="AA26" s="22">
        <v>-68143915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-52108056</v>
      </c>
      <c r="D27" s="26">
        <f>SUM(D21:D26)</f>
        <v>0</v>
      </c>
      <c r="E27" s="27">
        <f t="shared" si="1"/>
        <v>-68143915</v>
      </c>
      <c r="F27" s="28">
        <f t="shared" si="1"/>
        <v>-68143915</v>
      </c>
      <c r="G27" s="28">
        <f t="shared" si="1"/>
        <v>-1246407</v>
      </c>
      <c r="H27" s="28">
        <f t="shared" si="1"/>
        <v>-6065436</v>
      </c>
      <c r="I27" s="28">
        <f t="shared" si="1"/>
        <v>-2350231</v>
      </c>
      <c r="J27" s="28">
        <f t="shared" si="1"/>
        <v>-9662074</v>
      </c>
      <c r="K27" s="28">
        <f t="shared" si="1"/>
        <v>-11504021</v>
      </c>
      <c r="L27" s="28">
        <f t="shared" si="1"/>
        <v>-6440467</v>
      </c>
      <c r="M27" s="28">
        <f t="shared" si="1"/>
        <v>-5541508</v>
      </c>
      <c r="N27" s="28">
        <f t="shared" si="1"/>
        <v>-23485996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-33148070</v>
      </c>
      <c r="X27" s="28">
        <f t="shared" si="1"/>
        <v>-34072014</v>
      </c>
      <c r="Y27" s="28">
        <f t="shared" si="1"/>
        <v>923944</v>
      </c>
      <c r="Z27" s="29">
        <f>+IF(X27&lt;&gt;0,+(Y27/X27)*100,0)</f>
        <v>-2.7117387307953091</v>
      </c>
      <c r="AA27" s="30">
        <f>SUM(AA21:AA26)</f>
        <v>-68143915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-8680</v>
      </c>
      <c r="H33" s="36">
        <v>8680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-8680</v>
      </c>
      <c r="H36" s="28">
        <f t="shared" si="2"/>
        <v>8680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13398633</v>
      </c>
      <c r="D38" s="32">
        <f>+D17+D27+D36</f>
        <v>0</v>
      </c>
      <c r="E38" s="33">
        <f t="shared" si="3"/>
        <v>523293</v>
      </c>
      <c r="F38" s="2">
        <f t="shared" si="3"/>
        <v>2433413</v>
      </c>
      <c r="G38" s="2">
        <f t="shared" si="3"/>
        <v>83697924</v>
      </c>
      <c r="H38" s="2">
        <f t="shared" si="3"/>
        <v>-34756313</v>
      </c>
      <c r="I38" s="2">
        <f t="shared" si="3"/>
        <v>-37919522</v>
      </c>
      <c r="J38" s="2">
        <f t="shared" si="3"/>
        <v>11022089</v>
      </c>
      <c r="K38" s="2">
        <f t="shared" si="3"/>
        <v>-40880952</v>
      </c>
      <c r="L38" s="2">
        <f t="shared" si="3"/>
        <v>-30043102</v>
      </c>
      <c r="M38" s="2">
        <f t="shared" si="3"/>
        <v>40696363</v>
      </c>
      <c r="N38" s="2">
        <f t="shared" si="3"/>
        <v>-30227691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-19205602</v>
      </c>
      <c r="X38" s="2">
        <f t="shared" si="3"/>
        <v>1216128</v>
      </c>
      <c r="Y38" s="2">
        <f t="shared" si="3"/>
        <v>-20421730</v>
      </c>
      <c r="Z38" s="34">
        <f>+IF(X38&lt;&gt;0,+(Y38/X38)*100,0)</f>
        <v>-1679.2418232291336</v>
      </c>
      <c r="AA38" s="35">
        <f>+AA17+AA27+AA36</f>
        <v>2433413</v>
      </c>
    </row>
    <row r="39" spans="1:27" ht="13.5" x14ac:dyDescent="0.25">
      <c r="A39" s="23" t="s">
        <v>61</v>
      </c>
      <c r="B39" s="17"/>
      <c r="C39" s="32">
        <v>41507761</v>
      </c>
      <c r="D39" s="32"/>
      <c r="E39" s="33">
        <v>77107274</v>
      </c>
      <c r="F39" s="2">
        <v>77107274</v>
      </c>
      <c r="G39" s="2">
        <v>41330602</v>
      </c>
      <c r="H39" s="2">
        <f>+G40+H60</f>
        <v>123433399</v>
      </c>
      <c r="I39" s="2">
        <f>+H40+I60</f>
        <v>88677086</v>
      </c>
      <c r="J39" s="2">
        <f>+G39</f>
        <v>41330602</v>
      </c>
      <c r="K39" s="2">
        <f>+I40+K60</f>
        <v>50757564</v>
      </c>
      <c r="L39" s="2">
        <f>+K40+L60</f>
        <v>11471739</v>
      </c>
      <c r="M39" s="2">
        <f>+L40+M60</f>
        <v>-18571363</v>
      </c>
      <c r="N39" s="2">
        <f>+K39</f>
        <v>50757564</v>
      </c>
      <c r="O39" s="2">
        <f>+M40+O60</f>
        <v>22125000</v>
      </c>
      <c r="P39" s="2">
        <f>+O40+P60</f>
        <v>22125000</v>
      </c>
      <c r="Q39" s="2">
        <f>+P40+Q60</f>
        <v>22125000</v>
      </c>
      <c r="R39" s="2">
        <f>+O39</f>
        <v>22125000</v>
      </c>
      <c r="S39" s="2">
        <f>+Q40+S60</f>
        <v>22125000</v>
      </c>
      <c r="T39" s="2">
        <f>+S40+T60</f>
        <v>22125000</v>
      </c>
      <c r="U39" s="2">
        <f>+T40+U60</f>
        <v>22125000</v>
      </c>
      <c r="V39" s="2">
        <f>+S39</f>
        <v>22125000</v>
      </c>
      <c r="W39" s="2">
        <f>+G39</f>
        <v>41330602</v>
      </c>
      <c r="X39" s="2">
        <v>6425610</v>
      </c>
      <c r="Y39" s="2">
        <f>+W39-X39</f>
        <v>34904992</v>
      </c>
      <c r="Z39" s="34">
        <f>+IF(X39&lt;&gt;0,+(Y39/X39)*100,0)</f>
        <v>543.21678408742514</v>
      </c>
      <c r="AA39" s="35">
        <v>77107274</v>
      </c>
    </row>
    <row r="40" spans="1:27" ht="13.5" x14ac:dyDescent="0.25">
      <c r="A40" s="41" t="s">
        <v>63</v>
      </c>
      <c r="B40" s="42" t="s">
        <v>62</v>
      </c>
      <c r="C40" s="43">
        <f>+C38+C39</f>
        <v>54906394</v>
      </c>
      <c r="D40" s="43">
        <f t="shared" ref="D40:AA40" si="4">+D38+D39</f>
        <v>0</v>
      </c>
      <c r="E40" s="44">
        <f t="shared" si="4"/>
        <v>77630567</v>
      </c>
      <c r="F40" s="45">
        <f t="shared" si="4"/>
        <v>79540687</v>
      </c>
      <c r="G40" s="45">
        <f t="shared" si="4"/>
        <v>125028526</v>
      </c>
      <c r="H40" s="45">
        <f t="shared" si="4"/>
        <v>88677086</v>
      </c>
      <c r="I40" s="45">
        <f t="shared" si="4"/>
        <v>50757564</v>
      </c>
      <c r="J40" s="45">
        <f>+I40</f>
        <v>50757564</v>
      </c>
      <c r="K40" s="45">
        <f t="shared" si="4"/>
        <v>9876612</v>
      </c>
      <c r="L40" s="45">
        <f t="shared" si="4"/>
        <v>-18571363</v>
      </c>
      <c r="M40" s="45">
        <f t="shared" si="4"/>
        <v>22125000</v>
      </c>
      <c r="N40" s="45">
        <f>+M40</f>
        <v>22125000</v>
      </c>
      <c r="O40" s="45">
        <f t="shared" si="4"/>
        <v>22125000</v>
      </c>
      <c r="P40" s="45">
        <f t="shared" si="4"/>
        <v>22125000</v>
      </c>
      <c r="Q40" s="45">
        <f t="shared" si="4"/>
        <v>22125000</v>
      </c>
      <c r="R40" s="45">
        <f>+Q40</f>
        <v>22125000</v>
      </c>
      <c r="S40" s="45">
        <f t="shared" si="4"/>
        <v>22125000</v>
      </c>
      <c r="T40" s="45">
        <f t="shared" si="4"/>
        <v>22125000</v>
      </c>
      <c r="U40" s="45">
        <f t="shared" si="4"/>
        <v>22125000</v>
      </c>
      <c r="V40" s="45">
        <f>+U40</f>
        <v>22125000</v>
      </c>
      <c r="W40" s="45">
        <f>+V40</f>
        <v>22125000</v>
      </c>
      <c r="X40" s="45">
        <f t="shared" si="4"/>
        <v>7641738</v>
      </c>
      <c r="Y40" s="45">
        <f t="shared" si="4"/>
        <v>14483262</v>
      </c>
      <c r="Z40" s="46">
        <f>+IF(X40&lt;&gt;0,+(Y40/X40)*100,0)</f>
        <v>189.52837692158511</v>
      </c>
      <c r="AA40" s="47">
        <f t="shared" si="4"/>
        <v>79540687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41330602</v>
      </c>
      <c r="H60">
        <v>-1595127</v>
      </c>
      <c r="J60">
        <v>41330602</v>
      </c>
      <c r="L60">
        <v>1595127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24783316</v>
      </c>
      <c r="D6" s="18"/>
      <c r="E6" s="19">
        <v>48908006</v>
      </c>
      <c r="F6" s="20">
        <v>48908006</v>
      </c>
      <c r="G6" s="20">
        <v>242273</v>
      </c>
      <c r="H6" s="20">
        <v>2165675</v>
      </c>
      <c r="I6" s="20">
        <v>615973</v>
      </c>
      <c r="J6" s="20">
        <v>3023921</v>
      </c>
      <c r="K6" s="20">
        <v>513831</v>
      </c>
      <c r="L6" s="20">
        <v>471388</v>
      </c>
      <c r="M6" s="20">
        <v>437572</v>
      </c>
      <c r="N6" s="20">
        <v>1422791</v>
      </c>
      <c r="O6" s="20"/>
      <c r="P6" s="20"/>
      <c r="Q6" s="20"/>
      <c r="R6" s="20"/>
      <c r="S6" s="20"/>
      <c r="T6" s="20"/>
      <c r="U6" s="20"/>
      <c r="V6" s="20"/>
      <c r="W6" s="20">
        <v>4446712</v>
      </c>
      <c r="X6" s="20">
        <v>24454026</v>
      </c>
      <c r="Y6" s="20">
        <v>-20007314</v>
      </c>
      <c r="Z6" s="21">
        <v>-81.816033073654211</v>
      </c>
      <c r="AA6" s="22">
        <v>48908006</v>
      </c>
    </row>
    <row r="7" spans="1:27" ht="13.5" x14ac:dyDescent="0.25">
      <c r="A7" s="23" t="s">
        <v>35</v>
      </c>
      <c r="B7" s="17" t="s">
        <v>32</v>
      </c>
      <c r="C7" s="18">
        <v>913811</v>
      </c>
      <c r="D7" s="18"/>
      <c r="E7" s="19">
        <v>13809215</v>
      </c>
      <c r="F7" s="20">
        <v>13809215</v>
      </c>
      <c r="G7" s="20">
        <v>162180</v>
      </c>
      <c r="H7" s="20">
        <v>215828</v>
      </c>
      <c r="I7" s="20">
        <v>209964</v>
      </c>
      <c r="J7" s="20">
        <v>587972</v>
      </c>
      <c r="K7" s="20">
        <v>80047</v>
      </c>
      <c r="L7" s="20">
        <v>82051</v>
      </c>
      <c r="M7" s="20">
        <v>141501</v>
      </c>
      <c r="N7" s="20">
        <v>303599</v>
      </c>
      <c r="O7" s="20"/>
      <c r="P7" s="20"/>
      <c r="Q7" s="20"/>
      <c r="R7" s="20"/>
      <c r="S7" s="20"/>
      <c r="T7" s="20"/>
      <c r="U7" s="20"/>
      <c r="V7" s="20"/>
      <c r="W7" s="20">
        <v>891571</v>
      </c>
      <c r="X7" s="20">
        <v>6904614</v>
      </c>
      <c r="Y7" s="20">
        <v>-6013043</v>
      </c>
      <c r="Z7" s="21">
        <v>-87.087315815192568</v>
      </c>
      <c r="AA7" s="22">
        <v>13809215</v>
      </c>
    </row>
    <row r="8" spans="1:27" ht="13.5" x14ac:dyDescent="0.25">
      <c r="A8" s="23" t="s">
        <v>36</v>
      </c>
      <c r="B8" s="17" t="s">
        <v>32</v>
      </c>
      <c r="C8" s="18">
        <v>136781060</v>
      </c>
      <c r="D8" s="18"/>
      <c r="E8" s="19">
        <v>38144042</v>
      </c>
      <c r="F8" s="20">
        <v>38144042</v>
      </c>
      <c r="G8" s="20">
        <v>245328809</v>
      </c>
      <c r="H8" s="20">
        <v>8974354</v>
      </c>
      <c r="I8" s="20">
        <v>32543965</v>
      </c>
      <c r="J8" s="20">
        <v>286847128</v>
      </c>
      <c r="K8" s="20">
        <v>2907515</v>
      </c>
      <c r="L8" s="20">
        <v>4918315</v>
      </c>
      <c r="M8" s="20">
        <v>54342565</v>
      </c>
      <c r="N8" s="20">
        <v>62168395</v>
      </c>
      <c r="O8" s="20"/>
      <c r="P8" s="20"/>
      <c r="Q8" s="20"/>
      <c r="R8" s="20"/>
      <c r="S8" s="20"/>
      <c r="T8" s="20"/>
      <c r="U8" s="20"/>
      <c r="V8" s="20"/>
      <c r="W8" s="20">
        <v>349015523</v>
      </c>
      <c r="X8" s="20">
        <v>19072068</v>
      </c>
      <c r="Y8" s="20">
        <v>329943455</v>
      </c>
      <c r="Z8" s="21">
        <v>1729.9825850033674</v>
      </c>
      <c r="AA8" s="22">
        <v>38144042</v>
      </c>
    </row>
    <row r="9" spans="1:27" ht="13.5" x14ac:dyDescent="0.25">
      <c r="A9" s="23" t="s">
        <v>37</v>
      </c>
      <c r="B9" s="17" t="s">
        <v>6</v>
      </c>
      <c r="C9" s="18">
        <v>429680</v>
      </c>
      <c r="D9" s="18"/>
      <c r="E9" s="19">
        <v>161092000</v>
      </c>
      <c r="F9" s="20">
        <v>162092000</v>
      </c>
      <c r="G9" s="20"/>
      <c r="H9" s="20">
        <v>358000</v>
      </c>
      <c r="I9" s="20">
        <v>2300000</v>
      </c>
      <c r="J9" s="20">
        <v>2658000</v>
      </c>
      <c r="K9" s="20">
        <v>1000000</v>
      </c>
      <c r="L9" s="20"/>
      <c r="M9" s="20">
        <v>643000</v>
      </c>
      <c r="N9" s="20">
        <v>1643000</v>
      </c>
      <c r="O9" s="20"/>
      <c r="P9" s="20"/>
      <c r="Q9" s="20"/>
      <c r="R9" s="20"/>
      <c r="S9" s="20"/>
      <c r="T9" s="20"/>
      <c r="U9" s="20"/>
      <c r="V9" s="20"/>
      <c r="W9" s="20">
        <v>4301000</v>
      </c>
      <c r="X9" s="20">
        <v>81046008</v>
      </c>
      <c r="Y9" s="20">
        <v>-76745008</v>
      </c>
      <c r="Z9" s="21">
        <v>-94.693137754545546</v>
      </c>
      <c r="AA9" s="22">
        <v>162092000</v>
      </c>
    </row>
    <row r="10" spans="1:27" ht="13.5" x14ac:dyDescent="0.25">
      <c r="A10" s="23" t="s">
        <v>38</v>
      </c>
      <c r="B10" s="17" t="s">
        <v>6</v>
      </c>
      <c r="C10" s="18">
        <v>11396850</v>
      </c>
      <c r="D10" s="18"/>
      <c r="E10" s="19">
        <v>45150000</v>
      </c>
      <c r="F10" s="20">
        <v>45150000</v>
      </c>
      <c r="G10" s="20">
        <v>10566000</v>
      </c>
      <c r="H10" s="20"/>
      <c r="I10" s="20"/>
      <c r="J10" s="20">
        <v>10566000</v>
      </c>
      <c r="K10" s="20">
        <v>10513000</v>
      </c>
      <c r="L10" s="20"/>
      <c r="M10" s="20">
        <v>2000000</v>
      </c>
      <c r="N10" s="20">
        <v>12513000</v>
      </c>
      <c r="O10" s="20"/>
      <c r="P10" s="20"/>
      <c r="Q10" s="20"/>
      <c r="R10" s="20"/>
      <c r="S10" s="20"/>
      <c r="T10" s="20"/>
      <c r="U10" s="20"/>
      <c r="V10" s="20"/>
      <c r="W10" s="20">
        <v>23079000</v>
      </c>
      <c r="X10" s="20">
        <v>22575006</v>
      </c>
      <c r="Y10" s="20">
        <v>503994</v>
      </c>
      <c r="Z10" s="21">
        <v>2.2325309680980814</v>
      </c>
      <c r="AA10" s="22">
        <v>45150000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-113363558</v>
      </c>
      <c r="D14" s="18"/>
      <c r="E14" s="19">
        <v>-221540014</v>
      </c>
      <c r="F14" s="20">
        <v>-221540014</v>
      </c>
      <c r="G14" s="20">
        <v>-11593360</v>
      </c>
      <c r="H14" s="20">
        <v>-22548019</v>
      </c>
      <c r="I14" s="20">
        <v>-17276926</v>
      </c>
      <c r="J14" s="20">
        <v>-51418305</v>
      </c>
      <c r="K14" s="20">
        <v>-19852130</v>
      </c>
      <c r="L14" s="20">
        <v>-28003537</v>
      </c>
      <c r="M14" s="20">
        <v>-28502509</v>
      </c>
      <c r="N14" s="20">
        <v>-76358176</v>
      </c>
      <c r="O14" s="20"/>
      <c r="P14" s="20"/>
      <c r="Q14" s="20"/>
      <c r="R14" s="20"/>
      <c r="S14" s="20"/>
      <c r="T14" s="20"/>
      <c r="U14" s="20"/>
      <c r="V14" s="20"/>
      <c r="W14" s="20">
        <v>-127776481</v>
      </c>
      <c r="X14" s="20">
        <v>-110771652</v>
      </c>
      <c r="Y14" s="20">
        <v>-17004829</v>
      </c>
      <c r="Z14" s="21">
        <v>15.351246183454951</v>
      </c>
      <c r="AA14" s="22">
        <v>-221540014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60941159</v>
      </c>
      <c r="D17" s="26">
        <f>SUM(D6:D16)</f>
        <v>0</v>
      </c>
      <c r="E17" s="27">
        <f t="shared" si="0"/>
        <v>85563249</v>
      </c>
      <c r="F17" s="28">
        <f t="shared" si="0"/>
        <v>86563249</v>
      </c>
      <c r="G17" s="28">
        <f t="shared" si="0"/>
        <v>244705902</v>
      </c>
      <c r="H17" s="28">
        <f t="shared" si="0"/>
        <v>-10834162</v>
      </c>
      <c r="I17" s="28">
        <f t="shared" si="0"/>
        <v>18392976</v>
      </c>
      <c r="J17" s="28">
        <f t="shared" si="0"/>
        <v>252264716</v>
      </c>
      <c r="K17" s="28">
        <f t="shared" si="0"/>
        <v>-4837737</v>
      </c>
      <c r="L17" s="28">
        <f t="shared" si="0"/>
        <v>-22531783</v>
      </c>
      <c r="M17" s="28">
        <f t="shared" si="0"/>
        <v>29062129</v>
      </c>
      <c r="N17" s="28">
        <f t="shared" si="0"/>
        <v>1692609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253957325</v>
      </c>
      <c r="X17" s="28">
        <f t="shared" si="0"/>
        <v>43280070</v>
      </c>
      <c r="Y17" s="28">
        <f t="shared" si="0"/>
        <v>210677255</v>
      </c>
      <c r="Z17" s="29">
        <f>+IF(X17&lt;&gt;0,+(Y17/X17)*100,0)</f>
        <v>486.77660410438335</v>
      </c>
      <c r="AA17" s="30">
        <f>SUM(AA6:AA16)</f>
        <v>86563249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-26519738</v>
      </c>
      <c r="D26" s="18"/>
      <c r="E26" s="19">
        <v>-65393793</v>
      </c>
      <c r="F26" s="20">
        <v>-65393793</v>
      </c>
      <c r="G26" s="20"/>
      <c r="H26" s="20">
        <v>-1021107</v>
      </c>
      <c r="I26" s="20">
        <v>-5505210</v>
      </c>
      <c r="J26" s="20">
        <v>-6526317</v>
      </c>
      <c r="K26" s="20">
        <v>-1396329</v>
      </c>
      <c r="L26" s="20">
        <v>-2715337</v>
      </c>
      <c r="M26" s="20">
        <v>-7550819</v>
      </c>
      <c r="N26" s="20">
        <v>-11662485</v>
      </c>
      <c r="O26" s="20"/>
      <c r="P26" s="20"/>
      <c r="Q26" s="20"/>
      <c r="R26" s="20"/>
      <c r="S26" s="20"/>
      <c r="T26" s="20"/>
      <c r="U26" s="20"/>
      <c r="V26" s="20"/>
      <c r="W26" s="20">
        <v>-18188802</v>
      </c>
      <c r="X26" s="20">
        <v>-32696940</v>
      </c>
      <c r="Y26" s="20">
        <v>14508138</v>
      </c>
      <c r="Z26" s="21">
        <v>-44.371546695195327</v>
      </c>
      <c r="AA26" s="22">
        <v>-65393793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-26519738</v>
      </c>
      <c r="D27" s="26">
        <f>SUM(D21:D26)</f>
        <v>0</v>
      </c>
      <c r="E27" s="27">
        <f t="shared" si="1"/>
        <v>-65393793</v>
      </c>
      <c r="F27" s="28">
        <f t="shared" si="1"/>
        <v>-65393793</v>
      </c>
      <c r="G27" s="28">
        <f t="shared" si="1"/>
        <v>0</v>
      </c>
      <c r="H27" s="28">
        <f t="shared" si="1"/>
        <v>-1021107</v>
      </c>
      <c r="I27" s="28">
        <f t="shared" si="1"/>
        <v>-5505210</v>
      </c>
      <c r="J27" s="28">
        <f t="shared" si="1"/>
        <v>-6526317</v>
      </c>
      <c r="K27" s="28">
        <f t="shared" si="1"/>
        <v>-1396329</v>
      </c>
      <c r="L27" s="28">
        <f t="shared" si="1"/>
        <v>-2715337</v>
      </c>
      <c r="M27" s="28">
        <f t="shared" si="1"/>
        <v>-7550819</v>
      </c>
      <c r="N27" s="28">
        <f t="shared" si="1"/>
        <v>-11662485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-18188802</v>
      </c>
      <c r="X27" s="28">
        <f t="shared" si="1"/>
        <v>-32696940</v>
      </c>
      <c r="Y27" s="28">
        <f t="shared" si="1"/>
        <v>14508138</v>
      </c>
      <c r="Z27" s="29">
        <f>+IF(X27&lt;&gt;0,+(Y27/X27)*100,0)</f>
        <v>-44.371546695195327</v>
      </c>
      <c r="AA27" s="30">
        <f>SUM(AA21:AA26)</f>
        <v>-65393793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900</v>
      </c>
      <c r="D33" s="18"/>
      <c r="E33" s="19">
        <v>180990</v>
      </c>
      <c r="F33" s="20"/>
      <c r="G33" s="20">
        <v>448177</v>
      </c>
      <c r="H33" s="36">
        <v>-505376</v>
      </c>
      <c r="I33" s="36"/>
      <c r="J33" s="36">
        <v>-57199</v>
      </c>
      <c r="K33" s="20">
        <v>450</v>
      </c>
      <c r="L33" s="20">
        <v>-450</v>
      </c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-57199</v>
      </c>
      <c r="X33" s="36">
        <v>90494</v>
      </c>
      <c r="Y33" s="20">
        <v>-147693</v>
      </c>
      <c r="Z33" s="21">
        <v>-163.2075054699759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900</v>
      </c>
      <c r="D36" s="26">
        <f>SUM(D31:D35)</f>
        <v>0</v>
      </c>
      <c r="E36" s="27">
        <f t="shared" si="2"/>
        <v>180990</v>
      </c>
      <c r="F36" s="28">
        <f t="shared" si="2"/>
        <v>0</v>
      </c>
      <c r="G36" s="28">
        <f t="shared" si="2"/>
        <v>448177</v>
      </c>
      <c r="H36" s="28">
        <f t="shared" si="2"/>
        <v>-505376</v>
      </c>
      <c r="I36" s="28">
        <f t="shared" si="2"/>
        <v>0</v>
      </c>
      <c r="J36" s="28">
        <f t="shared" si="2"/>
        <v>-57199</v>
      </c>
      <c r="K36" s="28">
        <f t="shared" si="2"/>
        <v>450</v>
      </c>
      <c r="L36" s="28">
        <f t="shared" si="2"/>
        <v>-450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-57199</v>
      </c>
      <c r="X36" s="28">
        <f t="shared" si="2"/>
        <v>90494</v>
      </c>
      <c r="Y36" s="28">
        <f t="shared" si="2"/>
        <v>-147693</v>
      </c>
      <c r="Z36" s="29">
        <f>+IF(X36&lt;&gt;0,+(Y36/X36)*100,0)</f>
        <v>-163.2075054699759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34422321</v>
      </c>
      <c r="D38" s="32">
        <f>+D17+D27+D36</f>
        <v>0</v>
      </c>
      <c r="E38" s="33">
        <f t="shared" si="3"/>
        <v>20350446</v>
      </c>
      <c r="F38" s="2">
        <f t="shared" si="3"/>
        <v>21169456</v>
      </c>
      <c r="G38" s="2">
        <f t="shared" si="3"/>
        <v>245154079</v>
      </c>
      <c r="H38" s="2">
        <f t="shared" si="3"/>
        <v>-12360645</v>
      </c>
      <c r="I38" s="2">
        <f t="shared" si="3"/>
        <v>12887766</v>
      </c>
      <c r="J38" s="2">
        <f t="shared" si="3"/>
        <v>245681200</v>
      </c>
      <c r="K38" s="2">
        <f t="shared" si="3"/>
        <v>-6233616</v>
      </c>
      <c r="L38" s="2">
        <f t="shared" si="3"/>
        <v>-25247570</v>
      </c>
      <c r="M38" s="2">
        <f t="shared" si="3"/>
        <v>21511310</v>
      </c>
      <c r="N38" s="2">
        <f t="shared" si="3"/>
        <v>-9969876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235711324</v>
      </c>
      <c r="X38" s="2">
        <f t="shared" si="3"/>
        <v>10673624</v>
      </c>
      <c r="Y38" s="2">
        <f t="shared" si="3"/>
        <v>225037700</v>
      </c>
      <c r="Z38" s="34">
        <f>+IF(X38&lt;&gt;0,+(Y38/X38)*100,0)</f>
        <v>2108.3532640835019</v>
      </c>
      <c r="AA38" s="35">
        <f>+AA17+AA27+AA36</f>
        <v>21169456</v>
      </c>
    </row>
    <row r="39" spans="1:27" ht="13.5" x14ac:dyDescent="0.25">
      <c r="A39" s="23" t="s">
        <v>61</v>
      </c>
      <c r="B39" s="17"/>
      <c r="C39" s="32">
        <v>23010966</v>
      </c>
      <c r="D39" s="32"/>
      <c r="E39" s="33"/>
      <c r="F39" s="2"/>
      <c r="G39" s="2">
        <v>89530628</v>
      </c>
      <c r="H39" s="2">
        <f>+G40+H60</f>
        <v>334697884</v>
      </c>
      <c r="I39" s="2">
        <f>+H40+I60</f>
        <v>322337239</v>
      </c>
      <c r="J39" s="2">
        <f>+G39</f>
        <v>89530628</v>
      </c>
      <c r="K39" s="2">
        <f>+I40+K60</f>
        <v>335225005</v>
      </c>
      <c r="L39" s="2">
        <f>+K40+L60</f>
        <v>328991389</v>
      </c>
      <c r="M39" s="2">
        <f>+L40+M60</f>
        <v>303743819</v>
      </c>
      <c r="N39" s="2">
        <f>+K39</f>
        <v>335225005</v>
      </c>
      <c r="O39" s="2">
        <f>+M40+O60</f>
        <v>325255129</v>
      </c>
      <c r="P39" s="2">
        <f>+O40+P60</f>
        <v>325255129</v>
      </c>
      <c r="Q39" s="2">
        <f>+P40+Q60</f>
        <v>325255129</v>
      </c>
      <c r="R39" s="2">
        <f>+O39</f>
        <v>325255129</v>
      </c>
      <c r="S39" s="2">
        <f>+Q40+S60</f>
        <v>325255129</v>
      </c>
      <c r="T39" s="2">
        <f>+S40+T60</f>
        <v>325255129</v>
      </c>
      <c r="U39" s="2">
        <f>+T40+U60</f>
        <v>325255129</v>
      </c>
      <c r="V39" s="2">
        <f>+S39</f>
        <v>325255129</v>
      </c>
      <c r="W39" s="2">
        <f>+G39</f>
        <v>89530628</v>
      </c>
      <c r="X39" s="2"/>
      <c r="Y39" s="2">
        <f>+W39-X39</f>
        <v>89530628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57433287</v>
      </c>
      <c r="D40" s="43">
        <f t="shared" ref="D40:AA40" si="4">+D38+D39</f>
        <v>0</v>
      </c>
      <c r="E40" s="44">
        <f t="shared" si="4"/>
        <v>20350446</v>
      </c>
      <c r="F40" s="45">
        <f t="shared" si="4"/>
        <v>21169456</v>
      </c>
      <c r="G40" s="45">
        <f t="shared" si="4"/>
        <v>334684707</v>
      </c>
      <c r="H40" s="45">
        <f t="shared" si="4"/>
        <v>322337239</v>
      </c>
      <c r="I40" s="45">
        <f t="shared" si="4"/>
        <v>335225005</v>
      </c>
      <c r="J40" s="45">
        <f>+I40</f>
        <v>335225005</v>
      </c>
      <c r="K40" s="45">
        <f t="shared" si="4"/>
        <v>328991389</v>
      </c>
      <c r="L40" s="45">
        <f t="shared" si="4"/>
        <v>303743819</v>
      </c>
      <c r="M40" s="45">
        <f t="shared" si="4"/>
        <v>325255129</v>
      </c>
      <c r="N40" s="45">
        <f>+M40</f>
        <v>325255129</v>
      </c>
      <c r="O40" s="45">
        <f t="shared" si="4"/>
        <v>325255129</v>
      </c>
      <c r="P40" s="45">
        <f t="shared" si="4"/>
        <v>325255129</v>
      </c>
      <c r="Q40" s="45">
        <f t="shared" si="4"/>
        <v>325255129</v>
      </c>
      <c r="R40" s="45">
        <f>+Q40</f>
        <v>325255129</v>
      </c>
      <c r="S40" s="45">
        <f t="shared" si="4"/>
        <v>325255129</v>
      </c>
      <c r="T40" s="45">
        <f t="shared" si="4"/>
        <v>325255129</v>
      </c>
      <c r="U40" s="45">
        <f t="shared" si="4"/>
        <v>325255129</v>
      </c>
      <c r="V40" s="45">
        <f>+U40</f>
        <v>325255129</v>
      </c>
      <c r="W40" s="45">
        <f>+V40</f>
        <v>325255129</v>
      </c>
      <c r="X40" s="45">
        <f t="shared" si="4"/>
        <v>10673624</v>
      </c>
      <c r="Y40" s="45">
        <f t="shared" si="4"/>
        <v>314568328</v>
      </c>
      <c r="Z40" s="46">
        <f>+IF(X40&lt;&gt;0,+(Y40/X40)*100,0)</f>
        <v>2947.1557926342543</v>
      </c>
      <c r="AA40" s="47">
        <f t="shared" si="4"/>
        <v>21169456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89530628</v>
      </c>
      <c r="H60">
        <v>13177</v>
      </c>
      <c r="J60">
        <v>89530628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428137921</v>
      </c>
      <c r="D6" s="18"/>
      <c r="E6" s="19">
        <v>499379074</v>
      </c>
      <c r="F6" s="20">
        <v>499379074</v>
      </c>
      <c r="G6" s="20">
        <v>32420867</v>
      </c>
      <c r="H6" s="20">
        <v>33584830</v>
      </c>
      <c r="I6" s="20">
        <v>35010501</v>
      </c>
      <c r="J6" s="20">
        <v>101016198</v>
      </c>
      <c r="K6" s="20">
        <v>36217076</v>
      </c>
      <c r="L6" s="20">
        <v>36525308</v>
      </c>
      <c r="M6" s="20">
        <v>32114217</v>
      </c>
      <c r="N6" s="20">
        <v>104856601</v>
      </c>
      <c r="O6" s="20"/>
      <c r="P6" s="20"/>
      <c r="Q6" s="20"/>
      <c r="R6" s="20"/>
      <c r="S6" s="20"/>
      <c r="T6" s="20"/>
      <c r="U6" s="20"/>
      <c r="V6" s="20"/>
      <c r="W6" s="20">
        <v>205872799</v>
      </c>
      <c r="X6" s="20">
        <v>249689400</v>
      </c>
      <c r="Y6" s="20">
        <v>-43816601</v>
      </c>
      <c r="Z6" s="21">
        <v>-17.54844258506769</v>
      </c>
      <c r="AA6" s="22">
        <v>499379074</v>
      </c>
    </row>
    <row r="7" spans="1:27" ht="13.5" x14ac:dyDescent="0.25">
      <c r="A7" s="23" t="s">
        <v>35</v>
      </c>
      <c r="B7" s="17" t="s">
        <v>32</v>
      </c>
      <c r="C7" s="18">
        <v>1602159587</v>
      </c>
      <c r="D7" s="18"/>
      <c r="E7" s="19">
        <v>1790577166</v>
      </c>
      <c r="F7" s="20">
        <v>1790577166</v>
      </c>
      <c r="G7" s="20">
        <v>131932818</v>
      </c>
      <c r="H7" s="20">
        <v>141865781</v>
      </c>
      <c r="I7" s="20">
        <v>155444860</v>
      </c>
      <c r="J7" s="20">
        <v>429243459</v>
      </c>
      <c r="K7" s="20">
        <v>138617597</v>
      </c>
      <c r="L7" s="20">
        <v>163559261</v>
      </c>
      <c r="M7" s="20">
        <v>191515405</v>
      </c>
      <c r="N7" s="20">
        <v>493692263</v>
      </c>
      <c r="O7" s="20"/>
      <c r="P7" s="20"/>
      <c r="Q7" s="20"/>
      <c r="R7" s="20"/>
      <c r="S7" s="20"/>
      <c r="T7" s="20"/>
      <c r="U7" s="20"/>
      <c r="V7" s="20"/>
      <c r="W7" s="20">
        <v>922935722</v>
      </c>
      <c r="X7" s="20">
        <v>895288884</v>
      </c>
      <c r="Y7" s="20">
        <v>27646838</v>
      </c>
      <c r="Z7" s="21">
        <v>3.0880354368389544</v>
      </c>
      <c r="AA7" s="22">
        <v>1790577166</v>
      </c>
    </row>
    <row r="8" spans="1:27" ht="13.5" x14ac:dyDescent="0.25">
      <c r="A8" s="23" t="s">
        <v>36</v>
      </c>
      <c r="B8" s="17" t="s">
        <v>32</v>
      </c>
      <c r="C8" s="18">
        <v>148050337</v>
      </c>
      <c r="D8" s="18"/>
      <c r="E8" s="19">
        <v>175907336</v>
      </c>
      <c r="F8" s="20">
        <v>175907336</v>
      </c>
      <c r="G8" s="20">
        <v>11629007</v>
      </c>
      <c r="H8" s="20">
        <v>22294779</v>
      </c>
      <c r="I8" s="20">
        <v>17561394</v>
      </c>
      <c r="J8" s="20">
        <v>51485180</v>
      </c>
      <c r="K8" s="20">
        <v>17825885</v>
      </c>
      <c r="L8" s="20">
        <v>17714541</v>
      </c>
      <c r="M8" s="20">
        <v>13444267</v>
      </c>
      <c r="N8" s="20">
        <v>48984693</v>
      </c>
      <c r="O8" s="20"/>
      <c r="P8" s="20"/>
      <c r="Q8" s="20"/>
      <c r="R8" s="20"/>
      <c r="S8" s="20"/>
      <c r="T8" s="20"/>
      <c r="U8" s="20"/>
      <c r="V8" s="20"/>
      <c r="W8" s="20">
        <v>100469873</v>
      </c>
      <c r="X8" s="20">
        <v>87953802</v>
      </c>
      <c r="Y8" s="20">
        <v>12516071</v>
      </c>
      <c r="Z8" s="21">
        <v>14.230278527356896</v>
      </c>
      <c r="AA8" s="22">
        <v>175907336</v>
      </c>
    </row>
    <row r="9" spans="1:27" ht="13.5" x14ac:dyDescent="0.25">
      <c r="A9" s="23" t="s">
        <v>37</v>
      </c>
      <c r="B9" s="17" t="s">
        <v>6</v>
      </c>
      <c r="C9" s="18">
        <v>1203831129</v>
      </c>
      <c r="D9" s="18"/>
      <c r="E9" s="19">
        <v>1211033450</v>
      </c>
      <c r="F9" s="20">
        <v>1211033450</v>
      </c>
      <c r="G9" s="20">
        <v>477515145</v>
      </c>
      <c r="H9" s="20">
        <v>66611314</v>
      </c>
      <c r="I9" s="20">
        <v>843915</v>
      </c>
      <c r="J9" s="20">
        <v>544970374</v>
      </c>
      <c r="K9" s="20">
        <v>799728</v>
      </c>
      <c r="L9" s="20">
        <v>16709132</v>
      </c>
      <c r="M9" s="20">
        <v>436373125</v>
      </c>
      <c r="N9" s="20">
        <v>453881985</v>
      </c>
      <c r="O9" s="20"/>
      <c r="P9" s="20"/>
      <c r="Q9" s="20"/>
      <c r="R9" s="20"/>
      <c r="S9" s="20"/>
      <c r="T9" s="20"/>
      <c r="U9" s="20"/>
      <c r="V9" s="20"/>
      <c r="W9" s="20">
        <v>998852359</v>
      </c>
      <c r="X9" s="20">
        <v>605516724</v>
      </c>
      <c r="Y9" s="20">
        <v>393335635</v>
      </c>
      <c r="Z9" s="21">
        <v>64.958674039860213</v>
      </c>
      <c r="AA9" s="22">
        <v>1211033450</v>
      </c>
    </row>
    <row r="10" spans="1:27" ht="13.5" x14ac:dyDescent="0.25">
      <c r="A10" s="23" t="s">
        <v>38</v>
      </c>
      <c r="B10" s="17" t="s">
        <v>6</v>
      </c>
      <c r="C10" s="18">
        <v>883555001</v>
      </c>
      <c r="D10" s="18"/>
      <c r="E10" s="19">
        <v>795320625</v>
      </c>
      <c r="F10" s="20">
        <v>795320625</v>
      </c>
      <c r="G10" s="20">
        <v>154974230</v>
      </c>
      <c r="H10" s="20"/>
      <c r="I10" s="20">
        <v>2200</v>
      </c>
      <c r="J10" s="20">
        <v>154976430</v>
      </c>
      <c r="K10" s="20">
        <v>32600000</v>
      </c>
      <c r="L10" s="20">
        <v>9758103</v>
      </c>
      <c r="M10" s="20">
        <v>119997697</v>
      </c>
      <c r="N10" s="20">
        <v>162355800</v>
      </c>
      <c r="O10" s="20"/>
      <c r="P10" s="20"/>
      <c r="Q10" s="20"/>
      <c r="R10" s="20"/>
      <c r="S10" s="20"/>
      <c r="T10" s="20"/>
      <c r="U10" s="20"/>
      <c r="V10" s="20"/>
      <c r="W10" s="20">
        <v>317332230</v>
      </c>
      <c r="X10" s="20">
        <v>397660314</v>
      </c>
      <c r="Y10" s="20">
        <v>-80328084</v>
      </c>
      <c r="Z10" s="21">
        <v>-20.200176173476542</v>
      </c>
      <c r="AA10" s="22">
        <v>795320625</v>
      </c>
    </row>
    <row r="11" spans="1:27" ht="13.5" x14ac:dyDescent="0.25">
      <c r="A11" s="23" t="s">
        <v>39</v>
      </c>
      <c r="B11" s="17" t="s">
        <v>32</v>
      </c>
      <c r="C11" s="18">
        <v>4204008</v>
      </c>
      <c r="D11" s="18"/>
      <c r="E11" s="19">
        <v>13801392</v>
      </c>
      <c r="F11" s="20">
        <v>13801392</v>
      </c>
      <c r="G11" s="20">
        <v>740221</v>
      </c>
      <c r="H11" s="20">
        <v>987075</v>
      </c>
      <c r="I11" s="20">
        <v>937273</v>
      </c>
      <c r="J11" s="20">
        <v>2664569</v>
      </c>
      <c r="K11" s="20">
        <v>711975</v>
      </c>
      <c r="L11" s="20">
        <v>462480</v>
      </c>
      <c r="M11" s="20">
        <v>238782</v>
      </c>
      <c r="N11" s="20">
        <v>1413237</v>
      </c>
      <c r="O11" s="20"/>
      <c r="P11" s="20"/>
      <c r="Q11" s="20"/>
      <c r="R11" s="20"/>
      <c r="S11" s="20"/>
      <c r="T11" s="20"/>
      <c r="U11" s="20"/>
      <c r="V11" s="20"/>
      <c r="W11" s="20">
        <v>4077806</v>
      </c>
      <c r="X11" s="20">
        <v>6900696</v>
      </c>
      <c r="Y11" s="20">
        <v>-2822890</v>
      </c>
      <c r="Z11" s="21">
        <v>-40.907322971479978</v>
      </c>
      <c r="AA11" s="22">
        <v>13801392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-296758757</v>
      </c>
      <c r="D14" s="18"/>
      <c r="E14" s="19">
        <v>-3190159419</v>
      </c>
      <c r="F14" s="20">
        <v>-3190159419</v>
      </c>
      <c r="G14" s="20">
        <v>-304063369</v>
      </c>
      <c r="H14" s="20">
        <v>-208373309</v>
      </c>
      <c r="I14" s="20">
        <v>-232648426</v>
      </c>
      <c r="J14" s="20">
        <v>-745085104</v>
      </c>
      <c r="K14" s="20">
        <v>-183940239</v>
      </c>
      <c r="L14" s="20">
        <v>-193347743</v>
      </c>
      <c r="M14" s="20">
        <v>-267398327</v>
      </c>
      <c r="N14" s="20">
        <v>-644686309</v>
      </c>
      <c r="O14" s="20"/>
      <c r="P14" s="20"/>
      <c r="Q14" s="20"/>
      <c r="R14" s="20"/>
      <c r="S14" s="20"/>
      <c r="T14" s="20"/>
      <c r="U14" s="20"/>
      <c r="V14" s="20"/>
      <c r="W14" s="20">
        <v>-1389771413</v>
      </c>
      <c r="X14" s="20">
        <v>-1595079810</v>
      </c>
      <c r="Y14" s="20">
        <v>205308397</v>
      </c>
      <c r="Z14" s="21">
        <v>-12.871355759935296</v>
      </c>
      <c r="AA14" s="22">
        <v>-3190159419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-47500000</v>
      </c>
      <c r="F15" s="20">
        <v>-47500000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-23749998</v>
      </c>
      <c r="Y15" s="20">
        <v>23749998</v>
      </c>
      <c r="Z15" s="21">
        <v>-100</v>
      </c>
      <c r="AA15" s="22">
        <v>-47500000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-38000095</v>
      </c>
      <c r="F16" s="20">
        <v>-38000095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-19000044</v>
      </c>
      <c r="Y16" s="20">
        <v>19000044</v>
      </c>
      <c r="Z16" s="21">
        <v>-100</v>
      </c>
      <c r="AA16" s="22">
        <v>-38000095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3973179226</v>
      </c>
      <c r="D17" s="26">
        <f>SUM(D6:D16)</f>
        <v>0</v>
      </c>
      <c r="E17" s="27">
        <f t="shared" si="0"/>
        <v>1210359529</v>
      </c>
      <c r="F17" s="28">
        <f t="shared" si="0"/>
        <v>1210359529</v>
      </c>
      <c r="G17" s="28">
        <f t="shared" si="0"/>
        <v>505148919</v>
      </c>
      <c r="H17" s="28">
        <f t="shared" si="0"/>
        <v>56970470</v>
      </c>
      <c r="I17" s="28">
        <f t="shared" si="0"/>
        <v>-22848283</v>
      </c>
      <c r="J17" s="28">
        <f t="shared" si="0"/>
        <v>539271106</v>
      </c>
      <c r="K17" s="28">
        <f t="shared" si="0"/>
        <v>42832022</v>
      </c>
      <c r="L17" s="28">
        <f t="shared" si="0"/>
        <v>51381082</v>
      </c>
      <c r="M17" s="28">
        <f t="shared" si="0"/>
        <v>526285166</v>
      </c>
      <c r="N17" s="28">
        <f t="shared" si="0"/>
        <v>620498270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1159769376</v>
      </c>
      <c r="X17" s="28">
        <f t="shared" si="0"/>
        <v>605179968</v>
      </c>
      <c r="Y17" s="28">
        <f t="shared" si="0"/>
        <v>554589408</v>
      </c>
      <c r="Z17" s="29">
        <f>+IF(X17&lt;&gt;0,+(Y17/X17)*100,0)</f>
        <v>91.640410675324929</v>
      </c>
      <c r="AA17" s="30">
        <f>SUM(AA6:AA16)</f>
        <v>1210359529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539953</v>
      </c>
      <c r="D21" s="18"/>
      <c r="E21" s="19"/>
      <c r="F21" s="20"/>
      <c r="G21" s="36">
        <v>1937</v>
      </c>
      <c r="H21" s="36">
        <v>8945</v>
      </c>
      <c r="I21" s="36"/>
      <c r="J21" s="20">
        <v>10882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10882</v>
      </c>
      <c r="X21" s="20"/>
      <c r="Y21" s="36">
        <v>10882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144352</v>
      </c>
      <c r="F23" s="20"/>
      <c r="G23" s="36"/>
      <c r="H23" s="36">
        <v>-144352</v>
      </c>
      <c r="I23" s="36">
        <v>144352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72176</v>
      </c>
      <c r="Y23" s="36">
        <v>-72176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-734409401</v>
      </c>
      <c r="D26" s="18"/>
      <c r="E26" s="19">
        <v>-1072131607</v>
      </c>
      <c r="F26" s="20">
        <v>-1072131607</v>
      </c>
      <c r="G26" s="20">
        <v>-115675127</v>
      </c>
      <c r="H26" s="20">
        <v>-22232246</v>
      </c>
      <c r="I26" s="20">
        <v>-109898734</v>
      </c>
      <c r="J26" s="20">
        <v>-247806107</v>
      </c>
      <c r="K26" s="20">
        <v>-75115061</v>
      </c>
      <c r="L26" s="20">
        <v>-43465779</v>
      </c>
      <c r="M26" s="20">
        <v>-119386216</v>
      </c>
      <c r="N26" s="20">
        <v>-237967056</v>
      </c>
      <c r="O26" s="20"/>
      <c r="P26" s="20"/>
      <c r="Q26" s="20"/>
      <c r="R26" s="20"/>
      <c r="S26" s="20"/>
      <c r="T26" s="20"/>
      <c r="U26" s="20"/>
      <c r="V26" s="20"/>
      <c r="W26" s="20">
        <v>-485773163</v>
      </c>
      <c r="X26" s="20">
        <v>-536065830</v>
      </c>
      <c r="Y26" s="20">
        <v>50292667</v>
      </c>
      <c r="Z26" s="21">
        <v>-9.3818080141388602</v>
      </c>
      <c r="AA26" s="22">
        <v>-1072131607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-733869448</v>
      </c>
      <c r="D27" s="26">
        <f>SUM(D21:D26)</f>
        <v>0</v>
      </c>
      <c r="E27" s="27">
        <f t="shared" si="1"/>
        <v>-1071987255</v>
      </c>
      <c r="F27" s="28">
        <f t="shared" si="1"/>
        <v>-1072131607</v>
      </c>
      <c r="G27" s="28">
        <f t="shared" si="1"/>
        <v>-115673190</v>
      </c>
      <c r="H27" s="28">
        <f t="shared" si="1"/>
        <v>-22367653</v>
      </c>
      <c r="I27" s="28">
        <f t="shared" si="1"/>
        <v>-109754382</v>
      </c>
      <c r="J27" s="28">
        <f t="shared" si="1"/>
        <v>-247795225</v>
      </c>
      <c r="K27" s="28">
        <f t="shared" si="1"/>
        <v>-75115061</v>
      </c>
      <c r="L27" s="28">
        <f t="shared" si="1"/>
        <v>-43465779</v>
      </c>
      <c r="M27" s="28">
        <f t="shared" si="1"/>
        <v>-119386216</v>
      </c>
      <c r="N27" s="28">
        <f t="shared" si="1"/>
        <v>-237967056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-485762281</v>
      </c>
      <c r="X27" s="28">
        <f t="shared" si="1"/>
        <v>-535993654</v>
      </c>
      <c r="Y27" s="28">
        <f t="shared" si="1"/>
        <v>50231373</v>
      </c>
      <c r="Z27" s="29">
        <f>+IF(X27&lt;&gt;0,+(Y27/X27)*100,0)</f>
        <v>-9.3716357694040902</v>
      </c>
      <c r="AA27" s="30">
        <f>SUM(AA21:AA26)</f>
        <v>-1072131607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-3608640</v>
      </c>
      <c r="D33" s="18"/>
      <c r="E33" s="19">
        <v>5909178</v>
      </c>
      <c r="F33" s="20">
        <v>-73500000</v>
      </c>
      <c r="G33" s="20">
        <v>67890968</v>
      </c>
      <c r="H33" s="36">
        <v>-68018545</v>
      </c>
      <c r="I33" s="36">
        <v>-49830</v>
      </c>
      <c r="J33" s="36">
        <v>-177407</v>
      </c>
      <c r="K33" s="20">
        <v>58885</v>
      </c>
      <c r="L33" s="20">
        <v>5647</v>
      </c>
      <c r="M33" s="20">
        <v>173877</v>
      </c>
      <c r="N33" s="20">
        <v>238409</v>
      </c>
      <c r="O33" s="36"/>
      <c r="P33" s="36"/>
      <c r="Q33" s="36"/>
      <c r="R33" s="20"/>
      <c r="S33" s="20"/>
      <c r="T33" s="20"/>
      <c r="U33" s="20"/>
      <c r="V33" s="36"/>
      <c r="W33" s="36">
        <v>61002</v>
      </c>
      <c r="X33" s="36">
        <v>-33795411</v>
      </c>
      <c r="Y33" s="20">
        <v>33856413</v>
      </c>
      <c r="Z33" s="21">
        <v>-100.18050379680248</v>
      </c>
      <c r="AA33" s="22">
        <v>-73500000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-3608640</v>
      </c>
      <c r="D36" s="26">
        <f>SUM(D31:D35)</f>
        <v>0</v>
      </c>
      <c r="E36" s="27">
        <f t="shared" si="2"/>
        <v>5909178</v>
      </c>
      <c r="F36" s="28">
        <f t="shared" si="2"/>
        <v>-73500000</v>
      </c>
      <c r="G36" s="28">
        <f t="shared" si="2"/>
        <v>67890968</v>
      </c>
      <c r="H36" s="28">
        <f t="shared" si="2"/>
        <v>-68018545</v>
      </c>
      <c r="I36" s="28">
        <f t="shared" si="2"/>
        <v>-49830</v>
      </c>
      <c r="J36" s="28">
        <f t="shared" si="2"/>
        <v>-177407</v>
      </c>
      <c r="K36" s="28">
        <f t="shared" si="2"/>
        <v>58885</v>
      </c>
      <c r="L36" s="28">
        <f t="shared" si="2"/>
        <v>5647</v>
      </c>
      <c r="M36" s="28">
        <f t="shared" si="2"/>
        <v>173877</v>
      </c>
      <c r="N36" s="28">
        <f t="shared" si="2"/>
        <v>238409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61002</v>
      </c>
      <c r="X36" s="28">
        <f t="shared" si="2"/>
        <v>-33795411</v>
      </c>
      <c r="Y36" s="28">
        <f t="shared" si="2"/>
        <v>33856413</v>
      </c>
      <c r="Z36" s="29">
        <f>+IF(X36&lt;&gt;0,+(Y36/X36)*100,0)</f>
        <v>-100.18050379680248</v>
      </c>
      <c r="AA36" s="30">
        <f>SUM(AA31:AA35)</f>
        <v>-73500000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3235701138</v>
      </c>
      <c r="D38" s="32">
        <f>+D17+D27+D36</f>
        <v>0</v>
      </c>
      <c r="E38" s="33">
        <f t="shared" si="3"/>
        <v>144281452</v>
      </c>
      <c r="F38" s="2">
        <f t="shared" si="3"/>
        <v>64727922</v>
      </c>
      <c r="G38" s="2">
        <f t="shared" si="3"/>
        <v>457366697</v>
      </c>
      <c r="H38" s="2">
        <f t="shared" si="3"/>
        <v>-33415728</v>
      </c>
      <c r="I38" s="2">
        <f t="shared" si="3"/>
        <v>-132652495</v>
      </c>
      <c r="J38" s="2">
        <f t="shared" si="3"/>
        <v>291298474</v>
      </c>
      <c r="K38" s="2">
        <f t="shared" si="3"/>
        <v>-32224154</v>
      </c>
      <c r="L38" s="2">
        <f t="shared" si="3"/>
        <v>7920950</v>
      </c>
      <c r="M38" s="2">
        <f t="shared" si="3"/>
        <v>407072827</v>
      </c>
      <c r="N38" s="2">
        <f t="shared" si="3"/>
        <v>382769623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674068097</v>
      </c>
      <c r="X38" s="2">
        <f t="shared" si="3"/>
        <v>35390903</v>
      </c>
      <c r="Y38" s="2">
        <f t="shared" si="3"/>
        <v>638677194</v>
      </c>
      <c r="Z38" s="34">
        <f>+IF(X38&lt;&gt;0,+(Y38/X38)*100,0)</f>
        <v>1804.6366152341466</v>
      </c>
      <c r="AA38" s="35">
        <f>+AA17+AA27+AA36</f>
        <v>64727922</v>
      </c>
    </row>
    <row r="39" spans="1:27" ht="13.5" x14ac:dyDescent="0.25">
      <c r="A39" s="23" t="s">
        <v>61</v>
      </c>
      <c r="B39" s="17"/>
      <c r="C39" s="32">
        <v>-746413808</v>
      </c>
      <c r="D39" s="32"/>
      <c r="E39" s="33">
        <v>199999588</v>
      </c>
      <c r="F39" s="2">
        <v>199999588</v>
      </c>
      <c r="G39" s="2">
        <v>301144790</v>
      </c>
      <c r="H39" s="2">
        <f>+G40+H60</f>
        <v>758521487</v>
      </c>
      <c r="I39" s="2">
        <f>+H40+I60</f>
        <v>725105759</v>
      </c>
      <c r="J39" s="2">
        <f>+G39</f>
        <v>301144790</v>
      </c>
      <c r="K39" s="2">
        <f>+I40+K60</f>
        <v>592453264</v>
      </c>
      <c r="L39" s="2">
        <f>+K40+L60</f>
        <v>560229110</v>
      </c>
      <c r="M39" s="2">
        <f>+L40+M60</f>
        <v>568150060</v>
      </c>
      <c r="N39" s="2">
        <f>+K39</f>
        <v>592453264</v>
      </c>
      <c r="O39" s="2">
        <f>+M40+O60</f>
        <v>975222887</v>
      </c>
      <c r="P39" s="2">
        <f>+O40+P60</f>
        <v>975222887</v>
      </c>
      <c r="Q39" s="2">
        <f>+P40+Q60</f>
        <v>975222887</v>
      </c>
      <c r="R39" s="2">
        <f>+O39</f>
        <v>975222887</v>
      </c>
      <c r="S39" s="2">
        <f>+Q40+S60</f>
        <v>975222887</v>
      </c>
      <c r="T39" s="2">
        <f>+S40+T60</f>
        <v>975222887</v>
      </c>
      <c r="U39" s="2">
        <f>+T40+U60</f>
        <v>975222887</v>
      </c>
      <c r="V39" s="2">
        <f>+S39</f>
        <v>975222887</v>
      </c>
      <c r="W39" s="2">
        <f>+G39</f>
        <v>301144790</v>
      </c>
      <c r="X39" s="2">
        <v>199999588</v>
      </c>
      <c r="Y39" s="2">
        <f>+W39-X39</f>
        <v>101145202</v>
      </c>
      <c r="Z39" s="34">
        <f>+IF(X39&lt;&gt;0,+(Y39/X39)*100,0)</f>
        <v>50.572705179772669</v>
      </c>
      <c r="AA39" s="35">
        <v>199999588</v>
      </c>
    </row>
    <row r="40" spans="1:27" ht="13.5" x14ac:dyDescent="0.25">
      <c r="A40" s="41" t="s">
        <v>63</v>
      </c>
      <c r="B40" s="42" t="s">
        <v>62</v>
      </c>
      <c r="C40" s="43">
        <f>+C38+C39</f>
        <v>2489287330</v>
      </c>
      <c r="D40" s="43">
        <f t="shared" ref="D40:AA40" si="4">+D38+D39</f>
        <v>0</v>
      </c>
      <c r="E40" s="44">
        <f t="shared" si="4"/>
        <v>344281040</v>
      </c>
      <c r="F40" s="45">
        <f t="shared" si="4"/>
        <v>264727510</v>
      </c>
      <c r="G40" s="45">
        <f t="shared" si="4"/>
        <v>758511487</v>
      </c>
      <c r="H40" s="45">
        <f t="shared" si="4"/>
        <v>725105759</v>
      </c>
      <c r="I40" s="45">
        <f t="shared" si="4"/>
        <v>592453264</v>
      </c>
      <c r="J40" s="45">
        <f>+I40</f>
        <v>592453264</v>
      </c>
      <c r="K40" s="45">
        <f t="shared" si="4"/>
        <v>560229110</v>
      </c>
      <c r="L40" s="45">
        <f t="shared" si="4"/>
        <v>568150060</v>
      </c>
      <c r="M40" s="45">
        <f t="shared" si="4"/>
        <v>975222887</v>
      </c>
      <c r="N40" s="45">
        <f>+M40</f>
        <v>975222887</v>
      </c>
      <c r="O40" s="45">
        <f t="shared" si="4"/>
        <v>975222887</v>
      </c>
      <c r="P40" s="45">
        <f t="shared" si="4"/>
        <v>975222887</v>
      </c>
      <c r="Q40" s="45">
        <f t="shared" si="4"/>
        <v>975222887</v>
      </c>
      <c r="R40" s="45">
        <f>+Q40</f>
        <v>975222887</v>
      </c>
      <c r="S40" s="45">
        <f t="shared" si="4"/>
        <v>975222887</v>
      </c>
      <c r="T40" s="45">
        <f t="shared" si="4"/>
        <v>975222887</v>
      </c>
      <c r="U40" s="45">
        <f t="shared" si="4"/>
        <v>975222887</v>
      </c>
      <c r="V40" s="45">
        <f>+U40</f>
        <v>975222887</v>
      </c>
      <c r="W40" s="45">
        <f>+V40</f>
        <v>975222887</v>
      </c>
      <c r="X40" s="45">
        <f t="shared" si="4"/>
        <v>235390491</v>
      </c>
      <c r="Y40" s="45">
        <f t="shared" si="4"/>
        <v>739822396</v>
      </c>
      <c r="Z40" s="46">
        <f>+IF(X40&lt;&gt;0,+(Y40/X40)*100,0)</f>
        <v>314.29578691010079</v>
      </c>
      <c r="AA40" s="47">
        <f t="shared" si="4"/>
        <v>264727510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301144790</v>
      </c>
      <c r="H60">
        <v>10000</v>
      </c>
      <c r="J60">
        <v>301144790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9581781</v>
      </c>
      <c r="D6" s="18"/>
      <c r="E6" s="19">
        <v>12280540</v>
      </c>
      <c r="F6" s="20">
        <v>12280540</v>
      </c>
      <c r="G6" s="20">
        <v>661213</v>
      </c>
      <c r="H6" s="20"/>
      <c r="I6" s="20">
        <v>1296376</v>
      </c>
      <c r="J6" s="20">
        <v>1957589</v>
      </c>
      <c r="K6" s="20">
        <v>1795989</v>
      </c>
      <c r="L6" s="20">
        <v>1993664</v>
      </c>
      <c r="M6" s="20">
        <v>801375</v>
      </c>
      <c r="N6" s="20">
        <v>4591028</v>
      </c>
      <c r="O6" s="20"/>
      <c r="P6" s="20"/>
      <c r="Q6" s="20"/>
      <c r="R6" s="20"/>
      <c r="S6" s="20"/>
      <c r="T6" s="20"/>
      <c r="U6" s="20"/>
      <c r="V6" s="20"/>
      <c r="W6" s="20">
        <v>6548617</v>
      </c>
      <c r="X6" s="20">
        <v>6140286</v>
      </c>
      <c r="Y6" s="20">
        <v>408331</v>
      </c>
      <c r="Z6" s="21">
        <v>6.6500322623408739</v>
      </c>
      <c r="AA6" s="22">
        <v>12280540</v>
      </c>
    </row>
    <row r="7" spans="1:27" ht="13.5" x14ac:dyDescent="0.25">
      <c r="A7" s="23" t="s">
        <v>35</v>
      </c>
      <c r="B7" s="17" t="s">
        <v>32</v>
      </c>
      <c r="C7" s="18">
        <v>35961018</v>
      </c>
      <c r="D7" s="18"/>
      <c r="E7" s="19">
        <v>8965691</v>
      </c>
      <c r="F7" s="20">
        <v>8965691</v>
      </c>
      <c r="G7" s="20">
        <v>1715610</v>
      </c>
      <c r="H7" s="20"/>
      <c r="I7" s="20">
        <v>3649173</v>
      </c>
      <c r="J7" s="20">
        <v>5364783</v>
      </c>
      <c r="K7" s="20">
        <v>7654304</v>
      </c>
      <c r="L7" s="20">
        <v>3115239</v>
      </c>
      <c r="M7" s="20">
        <v>2523519</v>
      </c>
      <c r="N7" s="20">
        <v>13293062</v>
      </c>
      <c r="O7" s="20"/>
      <c r="P7" s="20"/>
      <c r="Q7" s="20"/>
      <c r="R7" s="20"/>
      <c r="S7" s="20"/>
      <c r="T7" s="20"/>
      <c r="U7" s="20"/>
      <c r="V7" s="20"/>
      <c r="W7" s="20">
        <v>18657845</v>
      </c>
      <c r="X7" s="20">
        <v>4482852</v>
      </c>
      <c r="Y7" s="20">
        <v>14174993</v>
      </c>
      <c r="Z7" s="21">
        <v>316.20479551856721</v>
      </c>
      <c r="AA7" s="22">
        <v>8965691</v>
      </c>
    </row>
    <row r="8" spans="1:27" ht="13.5" x14ac:dyDescent="0.25">
      <c r="A8" s="23" t="s">
        <v>36</v>
      </c>
      <c r="B8" s="17" t="s">
        <v>32</v>
      </c>
      <c r="C8" s="18">
        <v>548588528</v>
      </c>
      <c r="D8" s="18"/>
      <c r="E8" s="19">
        <v>832876291</v>
      </c>
      <c r="F8" s="20">
        <v>832876291</v>
      </c>
      <c r="G8" s="20">
        <v>124832886</v>
      </c>
      <c r="H8" s="20">
        <v>-87119349</v>
      </c>
      <c r="I8" s="20">
        <v>26317498</v>
      </c>
      <c r="J8" s="20">
        <v>64031035</v>
      </c>
      <c r="K8" s="20">
        <v>22297545</v>
      </c>
      <c r="L8" s="20">
        <v>29059584</v>
      </c>
      <c r="M8" s="20">
        <v>31265074</v>
      </c>
      <c r="N8" s="20">
        <v>82622203</v>
      </c>
      <c r="O8" s="20"/>
      <c r="P8" s="20"/>
      <c r="Q8" s="20"/>
      <c r="R8" s="20"/>
      <c r="S8" s="20"/>
      <c r="T8" s="20"/>
      <c r="U8" s="20"/>
      <c r="V8" s="20"/>
      <c r="W8" s="20">
        <v>146653238</v>
      </c>
      <c r="X8" s="20">
        <v>416438244</v>
      </c>
      <c r="Y8" s="20">
        <v>-269785006</v>
      </c>
      <c r="Z8" s="21">
        <v>-64.783916916141834</v>
      </c>
      <c r="AA8" s="22">
        <v>832876291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287294898</v>
      </c>
      <c r="F9" s="20">
        <v>287294898</v>
      </c>
      <c r="G9" s="20"/>
      <c r="H9" s="20"/>
      <c r="I9" s="20"/>
      <c r="J9" s="20"/>
      <c r="K9" s="20">
        <v>5625000</v>
      </c>
      <c r="L9" s="20">
        <v>886000</v>
      </c>
      <c r="M9" s="20"/>
      <c r="N9" s="20">
        <v>6511000</v>
      </c>
      <c r="O9" s="20"/>
      <c r="P9" s="20"/>
      <c r="Q9" s="20"/>
      <c r="R9" s="20"/>
      <c r="S9" s="20"/>
      <c r="T9" s="20"/>
      <c r="U9" s="20"/>
      <c r="V9" s="20"/>
      <c r="W9" s="20">
        <v>6511000</v>
      </c>
      <c r="X9" s="20">
        <v>143647476</v>
      </c>
      <c r="Y9" s="20">
        <v>-137136476</v>
      </c>
      <c r="Z9" s="21">
        <v>-95.467375980904805</v>
      </c>
      <c r="AA9" s="22">
        <v>287294898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57385000</v>
      </c>
      <c r="F10" s="20">
        <v>57385000</v>
      </c>
      <c r="G10" s="20">
        <v>20660000</v>
      </c>
      <c r="H10" s="20"/>
      <c r="I10" s="20"/>
      <c r="J10" s="20">
        <v>20660000</v>
      </c>
      <c r="K10" s="20"/>
      <c r="L10" s="20">
        <v>2000000</v>
      </c>
      <c r="M10" s="20"/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22660000</v>
      </c>
      <c r="X10" s="20">
        <v>28692504</v>
      </c>
      <c r="Y10" s="20">
        <v>-6032504</v>
      </c>
      <c r="Z10" s="21">
        <v>-21.024669021567444</v>
      </c>
      <c r="AA10" s="22">
        <v>57385000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205691</v>
      </c>
      <c r="H11" s="20">
        <v>377023</v>
      </c>
      <c r="I11" s="20">
        <v>351541</v>
      </c>
      <c r="J11" s="20">
        <v>934255</v>
      </c>
      <c r="K11" s="20">
        <v>2317982</v>
      </c>
      <c r="L11" s="20">
        <v>331819</v>
      </c>
      <c r="M11" s="20">
        <v>440627</v>
      </c>
      <c r="N11" s="20">
        <v>3090428</v>
      </c>
      <c r="O11" s="20"/>
      <c r="P11" s="20"/>
      <c r="Q11" s="20"/>
      <c r="R11" s="20"/>
      <c r="S11" s="20"/>
      <c r="T11" s="20"/>
      <c r="U11" s="20"/>
      <c r="V11" s="20"/>
      <c r="W11" s="20">
        <v>4024683</v>
      </c>
      <c r="X11" s="20"/>
      <c r="Y11" s="20">
        <v>4024683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-56435912</v>
      </c>
      <c r="D14" s="18"/>
      <c r="E14" s="19">
        <v>-520997426</v>
      </c>
      <c r="F14" s="20">
        <v>-520997426</v>
      </c>
      <c r="G14" s="20">
        <v>-21361243</v>
      </c>
      <c r="H14" s="20">
        <v>79042463</v>
      </c>
      <c r="I14" s="20">
        <v>-40507298</v>
      </c>
      <c r="J14" s="20">
        <v>17173922</v>
      </c>
      <c r="K14" s="20">
        <v>-30325168</v>
      </c>
      <c r="L14" s="20">
        <v>-40354851</v>
      </c>
      <c r="M14" s="20">
        <v>26900458</v>
      </c>
      <c r="N14" s="20">
        <v>-43779561</v>
      </c>
      <c r="O14" s="20"/>
      <c r="P14" s="20"/>
      <c r="Q14" s="20"/>
      <c r="R14" s="20"/>
      <c r="S14" s="20"/>
      <c r="T14" s="20"/>
      <c r="U14" s="20"/>
      <c r="V14" s="20"/>
      <c r="W14" s="20">
        <v>-26605639</v>
      </c>
      <c r="X14" s="20">
        <v>-260498838</v>
      </c>
      <c r="Y14" s="20">
        <v>233893199</v>
      </c>
      <c r="Z14" s="21">
        <v>-89.786657320905206</v>
      </c>
      <c r="AA14" s="22">
        <v>-520997426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537695415</v>
      </c>
      <c r="D17" s="26">
        <f>SUM(D6:D16)</f>
        <v>0</v>
      </c>
      <c r="E17" s="27">
        <f t="shared" si="0"/>
        <v>677804994</v>
      </c>
      <c r="F17" s="28">
        <f t="shared" si="0"/>
        <v>677804994</v>
      </c>
      <c r="G17" s="28">
        <f t="shared" si="0"/>
        <v>126714157</v>
      </c>
      <c r="H17" s="28">
        <f t="shared" si="0"/>
        <v>-7699863</v>
      </c>
      <c r="I17" s="28">
        <f t="shared" si="0"/>
        <v>-8892710</v>
      </c>
      <c r="J17" s="28">
        <f t="shared" si="0"/>
        <v>110121584</v>
      </c>
      <c r="K17" s="28">
        <f t="shared" si="0"/>
        <v>9365652</v>
      </c>
      <c r="L17" s="28">
        <f t="shared" si="0"/>
        <v>-2968545</v>
      </c>
      <c r="M17" s="28">
        <f t="shared" si="0"/>
        <v>61931053</v>
      </c>
      <c r="N17" s="28">
        <f t="shared" si="0"/>
        <v>68328160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178449744</v>
      </c>
      <c r="X17" s="28">
        <f t="shared" si="0"/>
        <v>338902524</v>
      </c>
      <c r="Y17" s="28">
        <f t="shared" si="0"/>
        <v>-160452780</v>
      </c>
      <c r="Z17" s="29">
        <f>+IF(X17&lt;&gt;0,+(Y17/X17)*100,0)</f>
        <v>-47.344817060140869</v>
      </c>
      <c r="AA17" s="30">
        <f>SUM(AA6:AA16)</f>
        <v>677804994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-150000000</v>
      </c>
      <c r="D24" s="18"/>
      <c r="E24" s="19">
        <v>150000000</v>
      </c>
      <c r="F24" s="20">
        <v>150000000</v>
      </c>
      <c r="G24" s="20">
        <v>-150000000</v>
      </c>
      <c r="H24" s="20">
        <v>150000000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75000000</v>
      </c>
      <c r="Y24" s="20">
        <v>-75000000</v>
      </c>
      <c r="Z24" s="21">
        <v>-100</v>
      </c>
      <c r="AA24" s="22">
        <v>150000000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-36509005</v>
      </c>
      <c r="D26" s="18"/>
      <c r="E26" s="19">
        <v>-145662750</v>
      </c>
      <c r="F26" s="20">
        <v>-145662750</v>
      </c>
      <c r="G26" s="20">
        <v>-711964</v>
      </c>
      <c r="H26" s="20">
        <v>-2885126</v>
      </c>
      <c r="I26" s="20">
        <v>-5901841</v>
      </c>
      <c r="J26" s="20">
        <v>-9498931</v>
      </c>
      <c r="K26" s="20">
        <v>-1481450</v>
      </c>
      <c r="L26" s="20">
        <v>-3673581</v>
      </c>
      <c r="M26" s="20">
        <v>-3492392</v>
      </c>
      <c r="N26" s="20">
        <v>-8647423</v>
      </c>
      <c r="O26" s="20"/>
      <c r="P26" s="20"/>
      <c r="Q26" s="20"/>
      <c r="R26" s="20"/>
      <c r="S26" s="20"/>
      <c r="T26" s="20"/>
      <c r="U26" s="20"/>
      <c r="V26" s="20"/>
      <c r="W26" s="20">
        <v>-18146354</v>
      </c>
      <c r="X26" s="20">
        <v>-72831378</v>
      </c>
      <c r="Y26" s="20">
        <v>54685024</v>
      </c>
      <c r="Z26" s="21">
        <v>-75.084428582416777</v>
      </c>
      <c r="AA26" s="22">
        <v>-145662750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-186509005</v>
      </c>
      <c r="D27" s="26">
        <f>SUM(D21:D26)</f>
        <v>0</v>
      </c>
      <c r="E27" s="27">
        <f t="shared" si="1"/>
        <v>4337250</v>
      </c>
      <c r="F27" s="28">
        <f t="shared" si="1"/>
        <v>4337250</v>
      </c>
      <c r="G27" s="28">
        <f t="shared" si="1"/>
        <v>-150711964</v>
      </c>
      <c r="H27" s="28">
        <f t="shared" si="1"/>
        <v>147114874</v>
      </c>
      <c r="I27" s="28">
        <f t="shared" si="1"/>
        <v>-5901841</v>
      </c>
      <c r="J27" s="28">
        <f t="shared" si="1"/>
        <v>-9498931</v>
      </c>
      <c r="K27" s="28">
        <f t="shared" si="1"/>
        <v>-1481450</v>
      </c>
      <c r="L27" s="28">
        <f t="shared" si="1"/>
        <v>-3673581</v>
      </c>
      <c r="M27" s="28">
        <f t="shared" si="1"/>
        <v>-3492392</v>
      </c>
      <c r="N27" s="28">
        <f t="shared" si="1"/>
        <v>-8647423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-18146354</v>
      </c>
      <c r="X27" s="28">
        <f t="shared" si="1"/>
        <v>2168622</v>
      </c>
      <c r="Y27" s="28">
        <f t="shared" si="1"/>
        <v>-20314976</v>
      </c>
      <c r="Z27" s="29">
        <f>+IF(X27&lt;&gt;0,+(Y27/X27)*100,0)</f>
        <v>-936.76887903931618</v>
      </c>
      <c r="AA27" s="30">
        <f>SUM(AA21:AA26)</f>
        <v>4337250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2152077</v>
      </c>
      <c r="D33" s="18"/>
      <c r="E33" s="19">
        <v>-61825</v>
      </c>
      <c r="F33" s="20">
        <v>-61825</v>
      </c>
      <c r="G33" s="20">
        <v>1949657</v>
      </c>
      <c r="H33" s="36">
        <v>-2093727</v>
      </c>
      <c r="I33" s="36">
        <v>-26225</v>
      </c>
      <c r="J33" s="36">
        <v>-170295</v>
      </c>
      <c r="K33" s="20">
        <v>-3600</v>
      </c>
      <c r="L33" s="20">
        <v>5900</v>
      </c>
      <c r="M33" s="20">
        <v>5500</v>
      </c>
      <c r="N33" s="20">
        <v>7800</v>
      </c>
      <c r="O33" s="36"/>
      <c r="P33" s="36"/>
      <c r="Q33" s="36"/>
      <c r="R33" s="20"/>
      <c r="S33" s="20"/>
      <c r="T33" s="20"/>
      <c r="U33" s="20"/>
      <c r="V33" s="36"/>
      <c r="W33" s="36">
        <v>-162495</v>
      </c>
      <c r="X33" s="36">
        <v>-30917</v>
      </c>
      <c r="Y33" s="20">
        <v>-131578</v>
      </c>
      <c r="Z33" s="21">
        <v>425.58462981531198</v>
      </c>
      <c r="AA33" s="22">
        <v>-61825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2152077</v>
      </c>
      <c r="D36" s="26">
        <f>SUM(D31:D35)</f>
        <v>0</v>
      </c>
      <c r="E36" s="27">
        <f t="shared" si="2"/>
        <v>-61825</v>
      </c>
      <c r="F36" s="28">
        <f t="shared" si="2"/>
        <v>-61825</v>
      </c>
      <c r="G36" s="28">
        <f t="shared" si="2"/>
        <v>1949657</v>
      </c>
      <c r="H36" s="28">
        <f t="shared" si="2"/>
        <v>-2093727</v>
      </c>
      <c r="I36" s="28">
        <f t="shared" si="2"/>
        <v>-26225</v>
      </c>
      <c r="J36" s="28">
        <f t="shared" si="2"/>
        <v>-170295</v>
      </c>
      <c r="K36" s="28">
        <f t="shared" si="2"/>
        <v>-3600</v>
      </c>
      <c r="L36" s="28">
        <f t="shared" si="2"/>
        <v>5900</v>
      </c>
      <c r="M36" s="28">
        <f t="shared" si="2"/>
        <v>5500</v>
      </c>
      <c r="N36" s="28">
        <f t="shared" si="2"/>
        <v>7800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-162495</v>
      </c>
      <c r="X36" s="28">
        <f t="shared" si="2"/>
        <v>-30917</v>
      </c>
      <c r="Y36" s="28">
        <f t="shared" si="2"/>
        <v>-131578</v>
      </c>
      <c r="Z36" s="29">
        <f>+IF(X36&lt;&gt;0,+(Y36/X36)*100,0)</f>
        <v>425.58462981531198</v>
      </c>
      <c r="AA36" s="30">
        <f>SUM(AA31:AA35)</f>
        <v>-61825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353338487</v>
      </c>
      <c r="D38" s="32">
        <f>+D17+D27+D36</f>
        <v>0</v>
      </c>
      <c r="E38" s="33">
        <f t="shared" si="3"/>
        <v>682080419</v>
      </c>
      <c r="F38" s="2">
        <f t="shared" si="3"/>
        <v>682080419</v>
      </c>
      <c r="G38" s="2">
        <f t="shared" si="3"/>
        <v>-22048150</v>
      </c>
      <c r="H38" s="2">
        <f t="shared" si="3"/>
        <v>137321284</v>
      </c>
      <c r="I38" s="2">
        <f t="shared" si="3"/>
        <v>-14820776</v>
      </c>
      <c r="J38" s="2">
        <f t="shared" si="3"/>
        <v>100452358</v>
      </c>
      <c r="K38" s="2">
        <f t="shared" si="3"/>
        <v>7880602</v>
      </c>
      <c r="L38" s="2">
        <f t="shared" si="3"/>
        <v>-6636226</v>
      </c>
      <c r="M38" s="2">
        <f t="shared" si="3"/>
        <v>58444161</v>
      </c>
      <c r="N38" s="2">
        <f t="shared" si="3"/>
        <v>59688537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160140895</v>
      </c>
      <c r="X38" s="2">
        <f t="shared" si="3"/>
        <v>341040229</v>
      </c>
      <c r="Y38" s="2">
        <f t="shared" si="3"/>
        <v>-180899334</v>
      </c>
      <c r="Z38" s="34">
        <f>+IF(X38&lt;&gt;0,+(Y38/X38)*100,0)</f>
        <v>-53.043400343248074</v>
      </c>
      <c r="AA38" s="35">
        <f>+AA17+AA27+AA36</f>
        <v>682080419</v>
      </c>
    </row>
    <row r="39" spans="1:27" ht="13.5" x14ac:dyDescent="0.25">
      <c r="A39" s="23" t="s">
        <v>61</v>
      </c>
      <c r="B39" s="17"/>
      <c r="C39" s="32">
        <v>117955790</v>
      </c>
      <c r="D39" s="32"/>
      <c r="E39" s="33">
        <v>318501426</v>
      </c>
      <c r="F39" s="2">
        <v>318501426</v>
      </c>
      <c r="G39" s="2">
        <v>285749892</v>
      </c>
      <c r="H39" s="2">
        <f>+G40+H60</f>
        <v>284614673</v>
      </c>
      <c r="I39" s="2">
        <f>+H40+I60</f>
        <v>421935957</v>
      </c>
      <c r="J39" s="2">
        <f>+G39</f>
        <v>285749892</v>
      </c>
      <c r="K39" s="2">
        <f>+I40+K60</f>
        <v>407115181</v>
      </c>
      <c r="L39" s="2">
        <f>+K40+L60</f>
        <v>403320258</v>
      </c>
      <c r="M39" s="2">
        <f>+L40+M60</f>
        <v>396684032</v>
      </c>
      <c r="N39" s="2">
        <f>+K39</f>
        <v>407115181</v>
      </c>
      <c r="O39" s="2">
        <f>+M40+O60</f>
        <v>455128193</v>
      </c>
      <c r="P39" s="2">
        <f>+O40+P60</f>
        <v>455128193</v>
      </c>
      <c r="Q39" s="2">
        <f>+P40+Q60</f>
        <v>455128193</v>
      </c>
      <c r="R39" s="2">
        <f>+O39</f>
        <v>455128193</v>
      </c>
      <c r="S39" s="2">
        <f>+Q40+S60</f>
        <v>455128193</v>
      </c>
      <c r="T39" s="2">
        <f>+S40+T60</f>
        <v>455128193</v>
      </c>
      <c r="U39" s="2">
        <f>+T40+U60</f>
        <v>455128193</v>
      </c>
      <c r="V39" s="2">
        <f>+S39</f>
        <v>455128193</v>
      </c>
      <c r="W39" s="2">
        <f>+G39</f>
        <v>285749892</v>
      </c>
      <c r="X39" s="2">
        <v>26541785</v>
      </c>
      <c r="Y39" s="2">
        <f>+W39-X39</f>
        <v>259208107</v>
      </c>
      <c r="Z39" s="34">
        <f>+IF(X39&lt;&gt;0,+(Y39/X39)*100,0)</f>
        <v>976.60389834368721</v>
      </c>
      <c r="AA39" s="35">
        <v>318501426</v>
      </c>
    </row>
    <row r="40" spans="1:27" ht="13.5" x14ac:dyDescent="0.25">
      <c r="A40" s="41" t="s">
        <v>63</v>
      </c>
      <c r="B40" s="42" t="s">
        <v>62</v>
      </c>
      <c r="C40" s="43">
        <f>+C38+C39</f>
        <v>471294277</v>
      </c>
      <c r="D40" s="43">
        <f t="shared" ref="D40:AA40" si="4">+D38+D39</f>
        <v>0</v>
      </c>
      <c r="E40" s="44">
        <f t="shared" si="4"/>
        <v>1000581845</v>
      </c>
      <c r="F40" s="45">
        <f t="shared" si="4"/>
        <v>1000581845</v>
      </c>
      <c r="G40" s="45">
        <f t="shared" si="4"/>
        <v>263701742</v>
      </c>
      <c r="H40" s="45">
        <f t="shared" si="4"/>
        <v>421935957</v>
      </c>
      <c r="I40" s="45">
        <f t="shared" si="4"/>
        <v>407115181</v>
      </c>
      <c r="J40" s="45">
        <f>+I40</f>
        <v>407115181</v>
      </c>
      <c r="K40" s="45">
        <f t="shared" si="4"/>
        <v>414995783</v>
      </c>
      <c r="L40" s="45">
        <f t="shared" si="4"/>
        <v>396684032</v>
      </c>
      <c r="M40" s="45">
        <f t="shared" si="4"/>
        <v>455128193</v>
      </c>
      <c r="N40" s="45">
        <f>+M40</f>
        <v>455128193</v>
      </c>
      <c r="O40" s="45">
        <f t="shared" si="4"/>
        <v>455128193</v>
      </c>
      <c r="P40" s="45">
        <f t="shared" si="4"/>
        <v>455128193</v>
      </c>
      <c r="Q40" s="45">
        <f t="shared" si="4"/>
        <v>455128193</v>
      </c>
      <c r="R40" s="45">
        <f>+Q40</f>
        <v>455128193</v>
      </c>
      <c r="S40" s="45">
        <f t="shared" si="4"/>
        <v>455128193</v>
      </c>
      <c r="T40" s="45">
        <f t="shared" si="4"/>
        <v>455128193</v>
      </c>
      <c r="U40" s="45">
        <f t="shared" si="4"/>
        <v>455128193</v>
      </c>
      <c r="V40" s="45">
        <f>+U40</f>
        <v>455128193</v>
      </c>
      <c r="W40" s="45">
        <f>+V40</f>
        <v>455128193</v>
      </c>
      <c r="X40" s="45">
        <f t="shared" si="4"/>
        <v>367582014</v>
      </c>
      <c r="Y40" s="45">
        <f t="shared" si="4"/>
        <v>78308773</v>
      </c>
      <c r="Z40" s="46">
        <f>+IF(X40&lt;&gt;0,+(Y40/X40)*100,0)</f>
        <v>21.303755357301025</v>
      </c>
      <c r="AA40" s="47">
        <f t="shared" si="4"/>
        <v>1000581845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285749892</v>
      </c>
      <c r="H60">
        <v>20912931</v>
      </c>
      <c r="J60">
        <v>285749892</v>
      </c>
      <c r="L60">
        <v>-11675525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1400</v>
      </c>
      <c r="D7" s="18"/>
      <c r="E7" s="19">
        <v>24459200</v>
      </c>
      <c r="F7" s="20">
        <v>24459200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11943677</v>
      </c>
      <c r="Y7" s="20">
        <v>-11943677</v>
      </c>
      <c r="Z7" s="21">
        <v>-100</v>
      </c>
      <c r="AA7" s="22">
        <v>24459200</v>
      </c>
    </row>
    <row r="8" spans="1:27" ht="13.5" x14ac:dyDescent="0.25">
      <c r="A8" s="23" t="s">
        <v>36</v>
      </c>
      <c r="B8" s="17" t="s">
        <v>32</v>
      </c>
      <c r="C8" s="18">
        <v>2122629</v>
      </c>
      <c r="D8" s="18"/>
      <c r="E8" s="19">
        <v>843000</v>
      </c>
      <c r="F8" s="20">
        <v>843000</v>
      </c>
      <c r="G8" s="20">
        <v>16362312</v>
      </c>
      <c r="H8" s="20">
        <v>48206</v>
      </c>
      <c r="I8" s="20">
        <v>69528</v>
      </c>
      <c r="J8" s="20">
        <v>16480046</v>
      </c>
      <c r="K8" s="20">
        <v>266891</v>
      </c>
      <c r="L8" s="20">
        <v>46738288</v>
      </c>
      <c r="M8" s="20">
        <v>35353</v>
      </c>
      <c r="N8" s="20">
        <v>47040532</v>
      </c>
      <c r="O8" s="20"/>
      <c r="P8" s="20"/>
      <c r="Q8" s="20"/>
      <c r="R8" s="20"/>
      <c r="S8" s="20"/>
      <c r="T8" s="20"/>
      <c r="U8" s="20"/>
      <c r="V8" s="20"/>
      <c r="W8" s="20">
        <v>63520578</v>
      </c>
      <c r="X8" s="20">
        <v>519847</v>
      </c>
      <c r="Y8" s="20">
        <v>63000731</v>
      </c>
      <c r="Z8" s="21">
        <v>12119.091001775523</v>
      </c>
      <c r="AA8" s="22">
        <v>843000</v>
      </c>
    </row>
    <row r="9" spans="1:27" ht="13.5" x14ac:dyDescent="0.25">
      <c r="A9" s="23" t="s">
        <v>37</v>
      </c>
      <c r="B9" s="17" t="s">
        <v>6</v>
      </c>
      <c r="C9" s="18">
        <v>468294688</v>
      </c>
      <c r="D9" s="18"/>
      <c r="E9" s="19">
        <v>720186000</v>
      </c>
      <c r="F9" s="20">
        <v>720186000</v>
      </c>
      <c r="G9" s="20">
        <v>277612150</v>
      </c>
      <c r="H9" s="20">
        <v>2159335</v>
      </c>
      <c r="I9" s="20">
        <v>150</v>
      </c>
      <c r="J9" s="20">
        <v>279771635</v>
      </c>
      <c r="K9" s="20">
        <v>150</v>
      </c>
      <c r="L9" s="20">
        <v>135034</v>
      </c>
      <c r="M9" s="20">
        <v>221765150</v>
      </c>
      <c r="N9" s="20">
        <v>221900334</v>
      </c>
      <c r="O9" s="20"/>
      <c r="P9" s="20"/>
      <c r="Q9" s="20"/>
      <c r="R9" s="20"/>
      <c r="S9" s="20"/>
      <c r="T9" s="20"/>
      <c r="U9" s="20"/>
      <c r="V9" s="20"/>
      <c r="W9" s="20">
        <v>501671969</v>
      </c>
      <c r="X9" s="20">
        <v>279398287</v>
      </c>
      <c r="Y9" s="20">
        <v>222273682</v>
      </c>
      <c r="Z9" s="21">
        <v>79.554418313237548</v>
      </c>
      <c r="AA9" s="22">
        <v>720186000</v>
      </c>
    </row>
    <row r="10" spans="1:27" ht="13.5" x14ac:dyDescent="0.25">
      <c r="A10" s="23" t="s">
        <v>38</v>
      </c>
      <c r="B10" s="17" t="s">
        <v>6</v>
      </c>
      <c r="C10" s="18">
        <v>135593000</v>
      </c>
      <c r="D10" s="18"/>
      <c r="E10" s="19">
        <v>296941000</v>
      </c>
      <c r="F10" s="20">
        <v>296941000</v>
      </c>
      <c r="G10" s="20">
        <v>152733000</v>
      </c>
      <c r="H10" s="20"/>
      <c r="I10" s="20">
        <v>50000000</v>
      </c>
      <c r="J10" s="20">
        <v>202733000</v>
      </c>
      <c r="K10" s="20">
        <v>35000000</v>
      </c>
      <c r="L10" s="20"/>
      <c r="M10" s="20">
        <v>47160000</v>
      </c>
      <c r="N10" s="20">
        <v>82160000</v>
      </c>
      <c r="O10" s="20"/>
      <c r="P10" s="20"/>
      <c r="Q10" s="20"/>
      <c r="R10" s="20"/>
      <c r="S10" s="20"/>
      <c r="T10" s="20"/>
      <c r="U10" s="20"/>
      <c r="V10" s="20"/>
      <c r="W10" s="20">
        <v>284893000</v>
      </c>
      <c r="X10" s="20">
        <v>121253727</v>
      </c>
      <c r="Y10" s="20">
        <v>163639273</v>
      </c>
      <c r="Z10" s="21">
        <v>134.9560768552706</v>
      </c>
      <c r="AA10" s="22">
        <v>296941000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471104</v>
      </c>
      <c r="H11" s="20">
        <v>1702672</v>
      </c>
      <c r="I11" s="20">
        <v>4457102</v>
      </c>
      <c r="J11" s="20">
        <v>6630878</v>
      </c>
      <c r="K11" s="20">
        <v>482448</v>
      </c>
      <c r="L11" s="20">
        <v>1520416</v>
      </c>
      <c r="M11" s="20">
        <v>4284121</v>
      </c>
      <c r="N11" s="20">
        <v>6286985</v>
      </c>
      <c r="O11" s="20"/>
      <c r="P11" s="20"/>
      <c r="Q11" s="20"/>
      <c r="R11" s="20"/>
      <c r="S11" s="20"/>
      <c r="T11" s="20"/>
      <c r="U11" s="20"/>
      <c r="V11" s="20"/>
      <c r="W11" s="20">
        <v>12917863</v>
      </c>
      <c r="X11" s="20"/>
      <c r="Y11" s="20">
        <v>12917863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376433413</v>
      </c>
      <c r="D14" s="18"/>
      <c r="E14" s="19">
        <v>-686166000</v>
      </c>
      <c r="F14" s="20">
        <v>-686166000</v>
      </c>
      <c r="G14" s="20">
        <v>-104223254</v>
      </c>
      <c r="H14" s="20">
        <v>-132202280</v>
      </c>
      <c r="I14" s="20">
        <v>-64265726</v>
      </c>
      <c r="J14" s="20">
        <v>-300691260</v>
      </c>
      <c r="K14" s="20">
        <v>-72934435</v>
      </c>
      <c r="L14" s="20">
        <v>-57451188</v>
      </c>
      <c r="M14" s="20">
        <v>-73897199</v>
      </c>
      <c r="N14" s="20">
        <v>-204282822</v>
      </c>
      <c r="O14" s="20"/>
      <c r="P14" s="20"/>
      <c r="Q14" s="20"/>
      <c r="R14" s="20"/>
      <c r="S14" s="20"/>
      <c r="T14" s="20"/>
      <c r="U14" s="20"/>
      <c r="V14" s="20"/>
      <c r="W14" s="20">
        <v>-504974082</v>
      </c>
      <c r="X14" s="20">
        <v>-311521338</v>
      </c>
      <c r="Y14" s="20">
        <v>-193452744</v>
      </c>
      <c r="Z14" s="21">
        <v>62.099355775109053</v>
      </c>
      <c r="AA14" s="22">
        <v>-686166000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982445130</v>
      </c>
      <c r="D17" s="26">
        <f>SUM(D6:D16)</f>
        <v>0</v>
      </c>
      <c r="E17" s="27">
        <f t="shared" si="0"/>
        <v>356263200</v>
      </c>
      <c r="F17" s="28">
        <f t="shared" si="0"/>
        <v>356263200</v>
      </c>
      <c r="G17" s="28">
        <f t="shared" si="0"/>
        <v>342955312</v>
      </c>
      <c r="H17" s="28">
        <f t="shared" si="0"/>
        <v>-128292067</v>
      </c>
      <c r="I17" s="28">
        <f t="shared" si="0"/>
        <v>-9738946</v>
      </c>
      <c r="J17" s="28">
        <f t="shared" si="0"/>
        <v>204924299</v>
      </c>
      <c r="K17" s="28">
        <f t="shared" si="0"/>
        <v>-37184946</v>
      </c>
      <c r="L17" s="28">
        <f t="shared" si="0"/>
        <v>-9057450</v>
      </c>
      <c r="M17" s="28">
        <f t="shared" si="0"/>
        <v>199347425</v>
      </c>
      <c r="N17" s="28">
        <f t="shared" si="0"/>
        <v>153105029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358029328</v>
      </c>
      <c r="X17" s="28">
        <f t="shared" si="0"/>
        <v>101594200</v>
      </c>
      <c r="Y17" s="28">
        <f t="shared" si="0"/>
        <v>256435128</v>
      </c>
      <c r="Z17" s="29">
        <f>+IF(X17&lt;&gt;0,+(Y17/X17)*100,0)</f>
        <v>252.41118882770866</v>
      </c>
      <c r="AA17" s="30">
        <f>SUM(AA6:AA16)</f>
        <v>356263200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-451290273</v>
      </c>
      <c r="D26" s="18"/>
      <c r="E26" s="19">
        <v>-323927000</v>
      </c>
      <c r="F26" s="20">
        <v>-323927000</v>
      </c>
      <c r="G26" s="20">
        <v>-45659371</v>
      </c>
      <c r="H26" s="20">
        <v>-61582728</v>
      </c>
      <c r="I26" s="20">
        <v>-18810474</v>
      </c>
      <c r="J26" s="20">
        <v>-126052573</v>
      </c>
      <c r="K26" s="20">
        <v>-13713045</v>
      </c>
      <c r="L26" s="20">
        <v>-39276059</v>
      </c>
      <c r="M26" s="20">
        <v>-34994968</v>
      </c>
      <c r="N26" s="20">
        <v>-87984072</v>
      </c>
      <c r="O26" s="20"/>
      <c r="P26" s="20"/>
      <c r="Q26" s="20"/>
      <c r="R26" s="20"/>
      <c r="S26" s="20"/>
      <c r="T26" s="20"/>
      <c r="U26" s="20"/>
      <c r="V26" s="20"/>
      <c r="W26" s="20">
        <v>-214036645</v>
      </c>
      <c r="X26" s="20">
        <v>-418736574</v>
      </c>
      <c r="Y26" s="20">
        <v>204699929</v>
      </c>
      <c r="Z26" s="21">
        <v>-48.885132493824145</v>
      </c>
      <c r="AA26" s="22">
        <v>-323927000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-451290273</v>
      </c>
      <c r="D27" s="26">
        <f>SUM(D21:D26)</f>
        <v>0</v>
      </c>
      <c r="E27" s="27">
        <f t="shared" si="1"/>
        <v>-323927000</v>
      </c>
      <c r="F27" s="28">
        <f t="shared" si="1"/>
        <v>-323927000</v>
      </c>
      <c r="G27" s="28">
        <f t="shared" si="1"/>
        <v>-45659371</v>
      </c>
      <c r="H27" s="28">
        <f t="shared" si="1"/>
        <v>-61582728</v>
      </c>
      <c r="I27" s="28">
        <f t="shared" si="1"/>
        <v>-18810474</v>
      </c>
      <c r="J27" s="28">
        <f t="shared" si="1"/>
        <v>-126052573</v>
      </c>
      <c r="K27" s="28">
        <f t="shared" si="1"/>
        <v>-13713045</v>
      </c>
      <c r="L27" s="28">
        <f t="shared" si="1"/>
        <v>-39276059</v>
      </c>
      <c r="M27" s="28">
        <f t="shared" si="1"/>
        <v>-34994968</v>
      </c>
      <c r="N27" s="28">
        <f t="shared" si="1"/>
        <v>-87984072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-214036645</v>
      </c>
      <c r="X27" s="28">
        <f t="shared" si="1"/>
        <v>-418736574</v>
      </c>
      <c r="Y27" s="28">
        <f t="shared" si="1"/>
        <v>204699929</v>
      </c>
      <c r="Z27" s="29">
        <f>+IF(X27&lt;&gt;0,+(Y27/X27)*100,0)</f>
        <v>-48.885132493824145</v>
      </c>
      <c r="AA27" s="30">
        <f>SUM(AA21:AA26)</f>
        <v>-323927000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-17984</v>
      </c>
      <c r="J35" s="20">
        <v>-17984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-17984</v>
      </c>
      <c r="X35" s="20"/>
      <c r="Y35" s="20">
        <v>-17984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-17984</v>
      </c>
      <c r="J36" s="28">
        <f t="shared" si="2"/>
        <v>-17984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-17984</v>
      </c>
      <c r="X36" s="28">
        <f t="shared" si="2"/>
        <v>0</v>
      </c>
      <c r="Y36" s="28">
        <f t="shared" si="2"/>
        <v>-17984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531154857</v>
      </c>
      <c r="D38" s="32">
        <f>+D17+D27+D36</f>
        <v>0</v>
      </c>
      <c r="E38" s="33">
        <f t="shared" si="3"/>
        <v>32336200</v>
      </c>
      <c r="F38" s="2">
        <f t="shared" si="3"/>
        <v>32336200</v>
      </c>
      <c r="G38" s="2">
        <f t="shared" si="3"/>
        <v>297295941</v>
      </c>
      <c r="H38" s="2">
        <f t="shared" si="3"/>
        <v>-189874795</v>
      </c>
      <c r="I38" s="2">
        <f t="shared" si="3"/>
        <v>-28567404</v>
      </c>
      <c r="J38" s="2">
        <f t="shared" si="3"/>
        <v>78853742</v>
      </c>
      <c r="K38" s="2">
        <f t="shared" si="3"/>
        <v>-50897991</v>
      </c>
      <c r="L38" s="2">
        <f t="shared" si="3"/>
        <v>-48333509</v>
      </c>
      <c r="M38" s="2">
        <f t="shared" si="3"/>
        <v>164352457</v>
      </c>
      <c r="N38" s="2">
        <f t="shared" si="3"/>
        <v>65120957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143974699</v>
      </c>
      <c r="X38" s="2">
        <f t="shared" si="3"/>
        <v>-317142374</v>
      </c>
      <c r="Y38" s="2">
        <f t="shared" si="3"/>
        <v>461117073</v>
      </c>
      <c r="Z38" s="34">
        <f>+IF(X38&lt;&gt;0,+(Y38/X38)*100,0)</f>
        <v>-145.39749677222255</v>
      </c>
      <c r="AA38" s="35">
        <f>+AA17+AA27+AA36</f>
        <v>32336200</v>
      </c>
    </row>
    <row r="39" spans="1:27" ht="13.5" x14ac:dyDescent="0.25">
      <c r="A39" s="23" t="s">
        <v>61</v>
      </c>
      <c r="B39" s="17"/>
      <c r="C39" s="32">
        <v>353889785</v>
      </c>
      <c r="D39" s="32"/>
      <c r="E39" s="33">
        <v>222408753</v>
      </c>
      <c r="F39" s="2">
        <v>222408753</v>
      </c>
      <c r="G39" s="2"/>
      <c r="H39" s="2">
        <f>+G40+H60</f>
        <v>297295941</v>
      </c>
      <c r="I39" s="2">
        <f>+H40+I60</f>
        <v>107421146</v>
      </c>
      <c r="J39" s="2">
        <f>+G39</f>
        <v>0</v>
      </c>
      <c r="K39" s="2">
        <f>+I40+K60</f>
        <v>78853742</v>
      </c>
      <c r="L39" s="2">
        <f>+K40+L60</f>
        <v>27955751</v>
      </c>
      <c r="M39" s="2">
        <f>+L40+M60</f>
        <v>-20377758</v>
      </c>
      <c r="N39" s="2">
        <f>+K39</f>
        <v>78853742</v>
      </c>
      <c r="O39" s="2">
        <f>+M40+O60</f>
        <v>143974699</v>
      </c>
      <c r="P39" s="2">
        <f>+O40+P60</f>
        <v>143974699</v>
      </c>
      <c r="Q39" s="2">
        <f>+P40+Q60</f>
        <v>143974699</v>
      </c>
      <c r="R39" s="2">
        <f>+O39</f>
        <v>143974699</v>
      </c>
      <c r="S39" s="2">
        <f>+Q40+S60</f>
        <v>143974699</v>
      </c>
      <c r="T39" s="2">
        <f>+S40+T60</f>
        <v>143974699</v>
      </c>
      <c r="U39" s="2">
        <f>+T40+U60</f>
        <v>143974699</v>
      </c>
      <c r="V39" s="2">
        <f>+S39</f>
        <v>143974699</v>
      </c>
      <c r="W39" s="2">
        <f>+G39</f>
        <v>0</v>
      </c>
      <c r="X39" s="2">
        <v>222408753</v>
      </c>
      <c r="Y39" s="2">
        <f>+W39-X39</f>
        <v>-222408753</v>
      </c>
      <c r="Z39" s="34">
        <f>+IF(X39&lt;&gt;0,+(Y39/X39)*100,0)</f>
        <v>-100</v>
      </c>
      <c r="AA39" s="35">
        <v>222408753</v>
      </c>
    </row>
    <row r="40" spans="1:27" ht="13.5" x14ac:dyDescent="0.25">
      <c r="A40" s="41" t="s">
        <v>63</v>
      </c>
      <c r="B40" s="42" t="s">
        <v>62</v>
      </c>
      <c r="C40" s="43">
        <f>+C38+C39</f>
        <v>885044642</v>
      </c>
      <c r="D40" s="43">
        <f t="shared" ref="D40:AA40" si="4">+D38+D39</f>
        <v>0</v>
      </c>
      <c r="E40" s="44">
        <f t="shared" si="4"/>
        <v>254744953</v>
      </c>
      <c r="F40" s="45">
        <f t="shared" si="4"/>
        <v>254744953</v>
      </c>
      <c r="G40" s="45">
        <f t="shared" si="4"/>
        <v>297295941</v>
      </c>
      <c r="H40" s="45">
        <f t="shared" si="4"/>
        <v>107421146</v>
      </c>
      <c r="I40" s="45">
        <f t="shared" si="4"/>
        <v>78853742</v>
      </c>
      <c r="J40" s="45">
        <f>+I40</f>
        <v>78853742</v>
      </c>
      <c r="K40" s="45">
        <f t="shared" si="4"/>
        <v>27955751</v>
      </c>
      <c r="L40" s="45">
        <f t="shared" si="4"/>
        <v>-20377758</v>
      </c>
      <c r="M40" s="45">
        <f t="shared" si="4"/>
        <v>143974699</v>
      </c>
      <c r="N40" s="45">
        <f>+M40</f>
        <v>143974699</v>
      </c>
      <c r="O40" s="45">
        <f t="shared" si="4"/>
        <v>143974699</v>
      </c>
      <c r="P40" s="45">
        <f t="shared" si="4"/>
        <v>143974699</v>
      </c>
      <c r="Q40" s="45">
        <f t="shared" si="4"/>
        <v>143974699</v>
      </c>
      <c r="R40" s="45">
        <f>+Q40</f>
        <v>143974699</v>
      </c>
      <c r="S40" s="45">
        <f t="shared" si="4"/>
        <v>143974699</v>
      </c>
      <c r="T40" s="45">
        <f t="shared" si="4"/>
        <v>143974699</v>
      </c>
      <c r="U40" s="45">
        <f t="shared" si="4"/>
        <v>143974699</v>
      </c>
      <c r="V40" s="45">
        <f>+U40</f>
        <v>143974699</v>
      </c>
      <c r="W40" s="45">
        <f>+V40</f>
        <v>143974699</v>
      </c>
      <c r="X40" s="45">
        <f t="shared" si="4"/>
        <v>-94733621</v>
      </c>
      <c r="Y40" s="45">
        <f t="shared" si="4"/>
        <v>238708320</v>
      </c>
      <c r="Z40" s="46">
        <f>+IF(X40&lt;&gt;0,+(Y40/X40)*100,0)</f>
        <v>-251.97846074098655</v>
      </c>
      <c r="AA40" s="47">
        <f t="shared" si="4"/>
        <v>254744953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66774724</v>
      </c>
      <c r="D6" s="18"/>
      <c r="E6" s="19"/>
      <c r="F6" s="20"/>
      <c r="G6" s="20">
        <v>9113002</v>
      </c>
      <c r="H6" s="20">
        <v>4941715</v>
      </c>
      <c r="I6" s="20">
        <v>4608738</v>
      </c>
      <c r="J6" s="20">
        <v>18663455</v>
      </c>
      <c r="K6" s="20">
        <v>5710761</v>
      </c>
      <c r="L6" s="20">
        <v>6798832</v>
      </c>
      <c r="M6" s="20">
        <v>3497870</v>
      </c>
      <c r="N6" s="20">
        <v>16007463</v>
      </c>
      <c r="O6" s="20"/>
      <c r="P6" s="20"/>
      <c r="Q6" s="20"/>
      <c r="R6" s="20"/>
      <c r="S6" s="20"/>
      <c r="T6" s="20"/>
      <c r="U6" s="20"/>
      <c r="V6" s="20"/>
      <c r="W6" s="20">
        <v>34670918</v>
      </c>
      <c r="X6" s="20"/>
      <c r="Y6" s="20">
        <v>34670918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107034874</v>
      </c>
      <c r="D7" s="18"/>
      <c r="E7" s="19"/>
      <c r="F7" s="20"/>
      <c r="G7" s="20">
        <v>14336289</v>
      </c>
      <c r="H7" s="20">
        <v>11447012</v>
      </c>
      <c r="I7" s="20">
        <v>11494759</v>
      </c>
      <c r="J7" s="20">
        <v>37278060</v>
      </c>
      <c r="K7" s="20">
        <v>9680366</v>
      </c>
      <c r="L7" s="20">
        <v>12452012</v>
      </c>
      <c r="M7" s="20">
        <v>10704250</v>
      </c>
      <c r="N7" s="20">
        <v>32836628</v>
      </c>
      <c r="O7" s="20"/>
      <c r="P7" s="20"/>
      <c r="Q7" s="20"/>
      <c r="R7" s="20"/>
      <c r="S7" s="20"/>
      <c r="T7" s="20"/>
      <c r="U7" s="20"/>
      <c r="V7" s="20"/>
      <c r="W7" s="20">
        <v>70114688</v>
      </c>
      <c r="X7" s="20"/>
      <c r="Y7" s="20">
        <v>70114688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17242749</v>
      </c>
      <c r="D8" s="18"/>
      <c r="E8" s="19">
        <v>3293028</v>
      </c>
      <c r="F8" s="20">
        <v>3293028</v>
      </c>
      <c r="G8" s="20">
        <v>1871810</v>
      </c>
      <c r="H8" s="20">
        <v>1421360</v>
      </c>
      <c r="I8" s="20">
        <v>1555480</v>
      </c>
      <c r="J8" s="20">
        <v>4848650</v>
      </c>
      <c r="K8" s="20">
        <v>2773616</v>
      </c>
      <c r="L8" s="20">
        <v>3077229</v>
      </c>
      <c r="M8" s="20">
        <v>171173</v>
      </c>
      <c r="N8" s="20">
        <v>6022018</v>
      </c>
      <c r="O8" s="20"/>
      <c r="P8" s="20"/>
      <c r="Q8" s="20"/>
      <c r="R8" s="20"/>
      <c r="S8" s="20"/>
      <c r="T8" s="20"/>
      <c r="U8" s="20"/>
      <c r="V8" s="20"/>
      <c r="W8" s="20">
        <v>10870668</v>
      </c>
      <c r="X8" s="20">
        <v>1646514</v>
      </c>
      <c r="Y8" s="20">
        <v>9224154</v>
      </c>
      <c r="Z8" s="21">
        <v>560.22323527161029</v>
      </c>
      <c r="AA8" s="22">
        <v>3293028</v>
      </c>
    </row>
    <row r="9" spans="1:27" ht="13.5" x14ac:dyDescent="0.25">
      <c r="A9" s="23" t="s">
        <v>37</v>
      </c>
      <c r="B9" s="17" t="s">
        <v>6</v>
      </c>
      <c r="C9" s="18">
        <v>9538796</v>
      </c>
      <c r="D9" s="18"/>
      <c r="E9" s="19">
        <v>113557004</v>
      </c>
      <c r="F9" s="20">
        <v>113557004</v>
      </c>
      <c r="G9" s="20">
        <v>949112</v>
      </c>
      <c r="H9" s="20">
        <v>840904</v>
      </c>
      <c r="I9" s="20">
        <v>835329</v>
      </c>
      <c r="J9" s="20">
        <v>2625345</v>
      </c>
      <c r="K9" s="20">
        <v>710867</v>
      </c>
      <c r="L9" s="20">
        <v>873729</v>
      </c>
      <c r="M9" s="20">
        <v>682021</v>
      </c>
      <c r="N9" s="20">
        <v>2266617</v>
      </c>
      <c r="O9" s="20"/>
      <c r="P9" s="20"/>
      <c r="Q9" s="20"/>
      <c r="R9" s="20"/>
      <c r="S9" s="20"/>
      <c r="T9" s="20"/>
      <c r="U9" s="20"/>
      <c r="V9" s="20"/>
      <c r="W9" s="20">
        <v>4891962</v>
      </c>
      <c r="X9" s="20">
        <v>56778504</v>
      </c>
      <c r="Y9" s="20">
        <v>-51886542</v>
      </c>
      <c r="Z9" s="21">
        <v>-91.384130163063119</v>
      </c>
      <c r="AA9" s="22">
        <v>113557004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125211988</v>
      </c>
      <c r="F10" s="20">
        <v>125211988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62605992</v>
      </c>
      <c r="Y10" s="20">
        <v>-62605992</v>
      </c>
      <c r="Z10" s="21">
        <v>-100</v>
      </c>
      <c r="AA10" s="22">
        <v>125211988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353184</v>
      </c>
      <c r="F11" s="20">
        <v>353184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176592</v>
      </c>
      <c r="Y11" s="20">
        <v>-176592</v>
      </c>
      <c r="Z11" s="21">
        <v>-100</v>
      </c>
      <c r="AA11" s="22">
        <v>353184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-36601271</v>
      </c>
      <c r="D14" s="18"/>
      <c r="E14" s="19"/>
      <c r="F14" s="20"/>
      <c r="G14" s="20">
        <v>-19737933</v>
      </c>
      <c r="H14" s="20">
        <v>-11628748</v>
      </c>
      <c r="I14" s="20">
        <v>-9114115</v>
      </c>
      <c r="J14" s="20">
        <v>-40480796</v>
      </c>
      <c r="K14" s="20">
        <v>-9685664</v>
      </c>
      <c r="L14" s="20">
        <v>-9407873</v>
      </c>
      <c r="M14" s="20">
        <v>-17705231</v>
      </c>
      <c r="N14" s="20">
        <v>-36798768</v>
      </c>
      <c r="O14" s="20"/>
      <c r="P14" s="20"/>
      <c r="Q14" s="20"/>
      <c r="R14" s="20"/>
      <c r="S14" s="20"/>
      <c r="T14" s="20"/>
      <c r="U14" s="20"/>
      <c r="V14" s="20"/>
      <c r="W14" s="20">
        <v>-77279564</v>
      </c>
      <c r="X14" s="20"/>
      <c r="Y14" s="20">
        <v>-77279564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4097710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168087582</v>
      </c>
      <c r="D17" s="26">
        <f>SUM(D6:D16)</f>
        <v>0</v>
      </c>
      <c r="E17" s="27">
        <f t="shared" si="0"/>
        <v>242415204</v>
      </c>
      <c r="F17" s="28">
        <f t="shared" si="0"/>
        <v>242415204</v>
      </c>
      <c r="G17" s="28">
        <f t="shared" si="0"/>
        <v>6532280</v>
      </c>
      <c r="H17" s="28">
        <f t="shared" si="0"/>
        <v>7022243</v>
      </c>
      <c r="I17" s="28">
        <f t="shared" si="0"/>
        <v>9380191</v>
      </c>
      <c r="J17" s="28">
        <f t="shared" si="0"/>
        <v>22934714</v>
      </c>
      <c r="K17" s="28">
        <f t="shared" si="0"/>
        <v>9189946</v>
      </c>
      <c r="L17" s="28">
        <f t="shared" si="0"/>
        <v>13793929</v>
      </c>
      <c r="M17" s="28">
        <f t="shared" si="0"/>
        <v>-2649917</v>
      </c>
      <c r="N17" s="28">
        <f t="shared" si="0"/>
        <v>20333958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43268672</v>
      </c>
      <c r="X17" s="28">
        <f t="shared" si="0"/>
        <v>121207602</v>
      </c>
      <c r="Y17" s="28">
        <f t="shared" si="0"/>
        <v>-77938930</v>
      </c>
      <c r="Z17" s="29">
        <f>+IF(X17&lt;&gt;0,+(Y17/X17)*100,0)</f>
        <v>-64.302014654163358</v>
      </c>
      <c r="AA17" s="30">
        <f>SUM(AA6:AA16)</f>
        <v>242415204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-92513585</v>
      </c>
      <c r="D26" s="18"/>
      <c r="E26" s="19">
        <v>-125212000</v>
      </c>
      <c r="F26" s="20">
        <v>-125212000</v>
      </c>
      <c r="G26" s="20">
        <v>-8241242</v>
      </c>
      <c r="H26" s="20"/>
      <c r="I26" s="20">
        <v>-4593306</v>
      </c>
      <c r="J26" s="20">
        <v>-12834548</v>
      </c>
      <c r="K26" s="20">
        <v>-2416061</v>
      </c>
      <c r="L26" s="20">
        <v>-1094677</v>
      </c>
      <c r="M26" s="20">
        <v>-4744317</v>
      </c>
      <c r="N26" s="20">
        <v>-8255055</v>
      </c>
      <c r="O26" s="20"/>
      <c r="P26" s="20"/>
      <c r="Q26" s="20"/>
      <c r="R26" s="20"/>
      <c r="S26" s="20"/>
      <c r="T26" s="20"/>
      <c r="U26" s="20"/>
      <c r="V26" s="20"/>
      <c r="W26" s="20">
        <v>-21089603</v>
      </c>
      <c r="X26" s="20">
        <v>-62606010</v>
      </c>
      <c r="Y26" s="20">
        <v>41516407</v>
      </c>
      <c r="Z26" s="21">
        <v>-66.313772431752156</v>
      </c>
      <c r="AA26" s="22">
        <v>-125212000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-92513585</v>
      </c>
      <c r="D27" s="26">
        <f>SUM(D21:D26)</f>
        <v>0</v>
      </c>
      <c r="E27" s="27">
        <f t="shared" si="1"/>
        <v>-125212000</v>
      </c>
      <c r="F27" s="28">
        <f t="shared" si="1"/>
        <v>-125212000</v>
      </c>
      <c r="G27" s="28">
        <f t="shared" si="1"/>
        <v>-8241242</v>
      </c>
      <c r="H27" s="28">
        <f t="shared" si="1"/>
        <v>0</v>
      </c>
      <c r="I27" s="28">
        <f t="shared" si="1"/>
        <v>-4593306</v>
      </c>
      <c r="J27" s="28">
        <f t="shared" si="1"/>
        <v>-12834548</v>
      </c>
      <c r="K27" s="28">
        <f t="shared" si="1"/>
        <v>-2416061</v>
      </c>
      <c r="L27" s="28">
        <f t="shared" si="1"/>
        <v>-1094677</v>
      </c>
      <c r="M27" s="28">
        <f t="shared" si="1"/>
        <v>-4744317</v>
      </c>
      <c r="N27" s="28">
        <f t="shared" si="1"/>
        <v>-8255055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-21089603</v>
      </c>
      <c r="X27" s="28">
        <f t="shared" si="1"/>
        <v>-62606010</v>
      </c>
      <c r="Y27" s="28">
        <f t="shared" si="1"/>
        <v>41516407</v>
      </c>
      <c r="Z27" s="29">
        <f>+IF(X27&lt;&gt;0,+(Y27/X27)*100,0)</f>
        <v>-66.313772431752156</v>
      </c>
      <c r="AA27" s="30">
        <f>SUM(AA21:AA26)</f>
        <v>-125212000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5665724</v>
      </c>
      <c r="F33" s="20">
        <v>-5665724</v>
      </c>
      <c r="G33" s="20">
        <v>4369024</v>
      </c>
      <c r="H33" s="36">
        <v>-4352570</v>
      </c>
      <c r="I33" s="36">
        <v>246</v>
      </c>
      <c r="J33" s="36">
        <v>16700</v>
      </c>
      <c r="K33" s="20">
        <v>-2445</v>
      </c>
      <c r="L33" s="20">
        <v>14411</v>
      </c>
      <c r="M33" s="20">
        <v>-13108</v>
      </c>
      <c r="N33" s="20">
        <v>-1142</v>
      </c>
      <c r="O33" s="36"/>
      <c r="P33" s="36"/>
      <c r="Q33" s="36"/>
      <c r="R33" s="20"/>
      <c r="S33" s="20"/>
      <c r="T33" s="20"/>
      <c r="U33" s="20"/>
      <c r="V33" s="36"/>
      <c r="W33" s="36">
        <v>15558</v>
      </c>
      <c r="X33" s="36"/>
      <c r="Y33" s="20">
        <v>15558</v>
      </c>
      <c r="Z33" s="21"/>
      <c r="AA33" s="22">
        <v>-5665724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5665724</v>
      </c>
      <c r="F36" s="28">
        <f t="shared" si="2"/>
        <v>-5665724</v>
      </c>
      <c r="G36" s="28">
        <f t="shared" si="2"/>
        <v>4369024</v>
      </c>
      <c r="H36" s="28">
        <f t="shared" si="2"/>
        <v>-4352570</v>
      </c>
      <c r="I36" s="28">
        <f t="shared" si="2"/>
        <v>246</v>
      </c>
      <c r="J36" s="28">
        <f t="shared" si="2"/>
        <v>16700</v>
      </c>
      <c r="K36" s="28">
        <f t="shared" si="2"/>
        <v>-2445</v>
      </c>
      <c r="L36" s="28">
        <f t="shared" si="2"/>
        <v>14411</v>
      </c>
      <c r="M36" s="28">
        <f t="shared" si="2"/>
        <v>-13108</v>
      </c>
      <c r="N36" s="28">
        <f t="shared" si="2"/>
        <v>-1142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15558</v>
      </c>
      <c r="X36" s="28">
        <f t="shared" si="2"/>
        <v>0</v>
      </c>
      <c r="Y36" s="28">
        <f t="shared" si="2"/>
        <v>15558</v>
      </c>
      <c r="Z36" s="29">
        <f>+IF(X36&lt;&gt;0,+(Y36/X36)*100,0)</f>
        <v>0</v>
      </c>
      <c r="AA36" s="30">
        <f>SUM(AA31:AA35)</f>
        <v>-5665724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75573997</v>
      </c>
      <c r="D38" s="32">
        <f>+D17+D27+D36</f>
        <v>0</v>
      </c>
      <c r="E38" s="33">
        <f t="shared" si="3"/>
        <v>122868928</v>
      </c>
      <c r="F38" s="2">
        <f t="shared" si="3"/>
        <v>111537480</v>
      </c>
      <c r="G38" s="2">
        <f t="shared" si="3"/>
        <v>2660062</v>
      </c>
      <c r="H38" s="2">
        <f t="shared" si="3"/>
        <v>2669673</v>
      </c>
      <c r="I38" s="2">
        <f t="shared" si="3"/>
        <v>4787131</v>
      </c>
      <c r="J38" s="2">
        <f t="shared" si="3"/>
        <v>10116866</v>
      </c>
      <c r="K38" s="2">
        <f t="shared" si="3"/>
        <v>6771440</v>
      </c>
      <c r="L38" s="2">
        <f t="shared" si="3"/>
        <v>12713663</v>
      </c>
      <c r="M38" s="2">
        <f t="shared" si="3"/>
        <v>-7407342</v>
      </c>
      <c r="N38" s="2">
        <f t="shared" si="3"/>
        <v>12077761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22194627</v>
      </c>
      <c r="X38" s="2">
        <f t="shared" si="3"/>
        <v>58601592</v>
      </c>
      <c r="Y38" s="2">
        <f t="shared" si="3"/>
        <v>-36406965</v>
      </c>
      <c r="Z38" s="34">
        <f>+IF(X38&lt;&gt;0,+(Y38/X38)*100,0)</f>
        <v>-62.126238822999888</v>
      </c>
      <c r="AA38" s="35">
        <f>+AA17+AA27+AA36</f>
        <v>111537480</v>
      </c>
    </row>
    <row r="39" spans="1:27" ht="13.5" x14ac:dyDescent="0.25">
      <c r="A39" s="23" t="s">
        <v>61</v>
      </c>
      <c r="B39" s="17"/>
      <c r="C39" s="32">
        <v>261858</v>
      </c>
      <c r="D39" s="32"/>
      <c r="E39" s="33">
        <v>69410997</v>
      </c>
      <c r="F39" s="2">
        <v>69410997</v>
      </c>
      <c r="G39" s="2">
        <v>-13385782</v>
      </c>
      <c r="H39" s="2">
        <f>+G40+H60</f>
        <v>4335907</v>
      </c>
      <c r="I39" s="2">
        <f>+H40+I60</f>
        <v>6705471</v>
      </c>
      <c r="J39" s="2">
        <f>+G39</f>
        <v>-13385782</v>
      </c>
      <c r="K39" s="2">
        <f>+I40+K60</f>
        <v>13066765</v>
      </c>
      <c r="L39" s="2">
        <f>+K40+L60</f>
        <v>18899569</v>
      </c>
      <c r="M39" s="2">
        <f>+L40+M60</f>
        <v>31613232</v>
      </c>
      <c r="N39" s="2">
        <f>+K39</f>
        <v>13066765</v>
      </c>
      <c r="O39" s="2">
        <f>+M40+O60</f>
        <v>24205890</v>
      </c>
      <c r="P39" s="2">
        <f>+O40+P60</f>
        <v>24205890</v>
      </c>
      <c r="Q39" s="2">
        <f>+P40+Q60</f>
        <v>24205890</v>
      </c>
      <c r="R39" s="2">
        <f>+O39</f>
        <v>24205890</v>
      </c>
      <c r="S39" s="2">
        <f>+Q40+S60</f>
        <v>24205890</v>
      </c>
      <c r="T39" s="2">
        <f>+S40+T60</f>
        <v>24205890</v>
      </c>
      <c r="U39" s="2">
        <f>+T40+U60</f>
        <v>24205890</v>
      </c>
      <c r="V39" s="2">
        <f>+S39</f>
        <v>24205890</v>
      </c>
      <c r="W39" s="2">
        <f>+G39</f>
        <v>-13385782</v>
      </c>
      <c r="X39" s="2">
        <v>69410997</v>
      </c>
      <c r="Y39" s="2">
        <f>+W39-X39</f>
        <v>-82796779</v>
      </c>
      <c r="Z39" s="34">
        <f>+IF(X39&lt;&gt;0,+(Y39/X39)*100,0)</f>
        <v>-119.28481447975743</v>
      </c>
      <c r="AA39" s="35">
        <v>69410997</v>
      </c>
    </row>
    <row r="40" spans="1:27" ht="13.5" x14ac:dyDescent="0.25">
      <c r="A40" s="41" t="s">
        <v>63</v>
      </c>
      <c r="B40" s="42" t="s">
        <v>62</v>
      </c>
      <c r="C40" s="43">
        <f>+C38+C39</f>
        <v>75835855</v>
      </c>
      <c r="D40" s="43">
        <f t="shared" ref="D40:AA40" si="4">+D38+D39</f>
        <v>0</v>
      </c>
      <c r="E40" s="44">
        <f t="shared" si="4"/>
        <v>192279925</v>
      </c>
      <c r="F40" s="45">
        <f t="shared" si="4"/>
        <v>180948477</v>
      </c>
      <c r="G40" s="45">
        <f t="shared" si="4"/>
        <v>-10725720</v>
      </c>
      <c r="H40" s="45">
        <f t="shared" si="4"/>
        <v>7005580</v>
      </c>
      <c r="I40" s="45">
        <f t="shared" si="4"/>
        <v>11492602</v>
      </c>
      <c r="J40" s="45">
        <f>+I40</f>
        <v>11492602</v>
      </c>
      <c r="K40" s="45">
        <f t="shared" si="4"/>
        <v>19838205</v>
      </c>
      <c r="L40" s="45">
        <f t="shared" si="4"/>
        <v>31613232</v>
      </c>
      <c r="M40" s="45">
        <f t="shared" si="4"/>
        <v>24205890</v>
      </c>
      <c r="N40" s="45">
        <f>+M40</f>
        <v>24205890</v>
      </c>
      <c r="O40" s="45">
        <f t="shared" si="4"/>
        <v>24205890</v>
      </c>
      <c r="P40" s="45">
        <f t="shared" si="4"/>
        <v>24205890</v>
      </c>
      <c r="Q40" s="45">
        <f t="shared" si="4"/>
        <v>24205890</v>
      </c>
      <c r="R40" s="45">
        <f>+Q40</f>
        <v>24205890</v>
      </c>
      <c r="S40" s="45">
        <f t="shared" si="4"/>
        <v>24205890</v>
      </c>
      <c r="T40" s="45">
        <f t="shared" si="4"/>
        <v>24205890</v>
      </c>
      <c r="U40" s="45">
        <f t="shared" si="4"/>
        <v>24205890</v>
      </c>
      <c r="V40" s="45">
        <f>+U40</f>
        <v>24205890</v>
      </c>
      <c r="W40" s="45">
        <f>+V40</f>
        <v>24205890</v>
      </c>
      <c r="X40" s="45">
        <f t="shared" si="4"/>
        <v>128012589</v>
      </c>
      <c r="Y40" s="45">
        <f t="shared" si="4"/>
        <v>-119203744</v>
      </c>
      <c r="Z40" s="46">
        <f>+IF(X40&lt;&gt;0,+(Y40/X40)*100,0)</f>
        <v>-93.118766623804476</v>
      </c>
      <c r="AA40" s="47">
        <f t="shared" si="4"/>
        <v>180948477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-13385782</v>
      </c>
      <c r="H60">
        <v>15061627</v>
      </c>
      <c r="I60">
        <v>-300109</v>
      </c>
      <c r="J60">
        <v>-13385782</v>
      </c>
      <c r="K60">
        <v>1574163</v>
      </c>
      <c r="L60">
        <v>-938636</v>
      </c>
      <c r="N60">
        <v>1574163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42090639</v>
      </c>
      <c r="D6" s="18"/>
      <c r="E6" s="19">
        <v>90602387</v>
      </c>
      <c r="F6" s="20">
        <v>90602387</v>
      </c>
      <c r="G6" s="20">
        <v>4634269</v>
      </c>
      <c r="H6" s="20">
        <v>5820941</v>
      </c>
      <c r="I6" s="20">
        <v>7331771</v>
      </c>
      <c r="J6" s="20">
        <v>17786981</v>
      </c>
      <c r="K6" s="20">
        <v>3562556</v>
      </c>
      <c r="L6" s="20">
        <v>12629469</v>
      </c>
      <c r="M6" s="20">
        <v>14549760</v>
      </c>
      <c r="N6" s="20">
        <v>30741785</v>
      </c>
      <c r="O6" s="20"/>
      <c r="P6" s="20"/>
      <c r="Q6" s="20"/>
      <c r="R6" s="20"/>
      <c r="S6" s="20"/>
      <c r="T6" s="20"/>
      <c r="U6" s="20"/>
      <c r="V6" s="20"/>
      <c r="W6" s="20">
        <v>48528766</v>
      </c>
      <c r="X6" s="20">
        <v>45301199</v>
      </c>
      <c r="Y6" s="20">
        <v>3227567</v>
      </c>
      <c r="Z6" s="21">
        <v>7.1246833886228931</v>
      </c>
      <c r="AA6" s="22">
        <v>90602387</v>
      </c>
    </row>
    <row r="7" spans="1:27" ht="13.5" x14ac:dyDescent="0.25">
      <c r="A7" s="23" t="s">
        <v>35</v>
      </c>
      <c r="B7" s="17" t="s">
        <v>32</v>
      </c>
      <c r="C7" s="18">
        <v>124240006</v>
      </c>
      <c r="D7" s="18"/>
      <c r="E7" s="19">
        <v>280614274</v>
      </c>
      <c r="F7" s="20">
        <v>280614274</v>
      </c>
      <c r="G7" s="20">
        <v>17554526</v>
      </c>
      <c r="H7" s="20">
        <v>18939303</v>
      </c>
      <c r="I7" s="20">
        <v>17685582</v>
      </c>
      <c r="J7" s="20">
        <v>54179411</v>
      </c>
      <c r="K7" s="20">
        <v>13569034</v>
      </c>
      <c r="L7" s="20">
        <v>18454065</v>
      </c>
      <c r="M7" s="20">
        <v>18519211</v>
      </c>
      <c r="N7" s="20">
        <v>50542310</v>
      </c>
      <c r="O7" s="20"/>
      <c r="P7" s="20"/>
      <c r="Q7" s="20"/>
      <c r="R7" s="20"/>
      <c r="S7" s="20"/>
      <c r="T7" s="20"/>
      <c r="U7" s="20"/>
      <c r="V7" s="20"/>
      <c r="W7" s="20">
        <v>104721721</v>
      </c>
      <c r="X7" s="20">
        <v>140307142</v>
      </c>
      <c r="Y7" s="20">
        <v>-35585421</v>
      </c>
      <c r="Z7" s="21">
        <v>-25.362515758463672</v>
      </c>
      <c r="AA7" s="22">
        <v>280614274</v>
      </c>
    </row>
    <row r="8" spans="1:27" ht="13.5" x14ac:dyDescent="0.25">
      <c r="A8" s="23" t="s">
        <v>36</v>
      </c>
      <c r="B8" s="17" t="s">
        <v>32</v>
      </c>
      <c r="C8" s="18">
        <v>48414127</v>
      </c>
      <c r="D8" s="18"/>
      <c r="E8" s="19">
        <v>12980037</v>
      </c>
      <c r="F8" s="20">
        <v>12980037</v>
      </c>
      <c r="G8" s="20">
        <v>971545</v>
      </c>
      <c r="H8" s="20">
        <v>352744</v>
      </c>
      <c r="I8" s="20">
        <v>622997</v>
      </c>
      <c r="J8" s="20">
        <v>1947286</v>
      </c>
      <c r="K8" s="20">
        <v>315228</v>
      </c>
      <c r="L8" s="20">
        <v>278514</v>
      </c>
      <c r="M8" s="20">
        <v>360838</v>
      </c>
      <c r="N8" s="20">
        <v>954580</v>
      </c>
      <c r="O8" s="20"/>
      <c r="P8" s="20"/>
      <c r="Q8" s="20"/>
      <c r="R8" s="20"/>
      <c r="S8" s="20"/>
      <c r="T8" s="20"/>
      <c r="U8" s="20"/>
      <c r="V8" s="20"/>
      <c r="W8" s="20">
        <v>2901866</v>
      </c>
      <c r="X8" s="20">
        <v>6490035</v>
      </c>
      <c r="Y8" s="20">
        <v>-3588169</v>
      </c>
      <c r="Z8" s="21">
        <v>-55.287359775409527</v>
      </c>
      <c r="AA8" s="22">
        <v>12980037</v>
      </c>
    </row>
    <row r="9" spans="1:27" ht="13.5" x14ac:dyDescent="0.25">
      <c r="A9" s="23" t="s">
        <v>37</v>
      </c>
      <c r="B9" s="17" t="s">
        <v>6</v>
      </c>
      <c r="C9" s="18">
        <v>-179319723</v>
      </c>
      <c r="D9" s="18"/>
      <c r="E9" s="19">
        <v>179917000</v>
      </c>
      <c r="F9" s="20">
        <v>179917000</v>
      </c>
      <c r="G9" s="20">
        <v>72811000</v>
      </c>
      <c r="H9" s="20"/>
      <c r="I9" s="20">
        <v>145622000</v>
      </c>
      <c r="J9" s="20">
        <v>218433000</v>
      </c>
      <c r="K9" s="20"/>
      <c r="L9" s="20"/>
      <c r="M9" s="20">
        <v>116302000</v>
      </c>
      <c r="N9" s="20">
        <v>116302000</v>
      </c>
      <c r="O9" s="20"/>
      <c r="P9" s="20"/>
      <c r="Q9" s="20"/>
      <c r="R9" s="20"/>
      <c r="S9" s="20"/>
      <c r="T9" s="20"/>
      <c r="U9" s="20"/>
      <c r="V9" s="20"/>
      <c r="W9" s="20">
        <v>334735000</v>
      </c>
      <c r="X9" s="20">
        <v>89958502</v>
      </c>
      <c r="Y9" s="20">
        <v>244776498</v>
      </c>
      <c r="Z9" s="21">
        <v>272.09934865300448</v>
      </c>
      <c r="AA9" s="22">
        <v>179917000</v>
      </c>
    </row>
    <row r="10" spans="1:27" ht="13.5" x14ac:dyDescent="0.25">
      <c r="A10" s="23" t="s">
        <v>38</v>
      </c>
      <c r="B10" s="17" t="s">
        <v>6</v>
      </c>
      <c r="C10" s="18">
        <v>78721593</v>
      </c>
      <c r="D10" s="18"/>
      <c r="E10" s="19">
        <v>90868000</v>
      </c>
      <c r="F10" s="20">
        <v>90868000</v>
      </c>
      <c r="G10" s="20">
        <v>26621000</v>
      </c>
      <c r="H10" s="20"/>
      <c r="I10" s="20">
        <v>3690388</v>
      </c>
      <c r="J10" s="20">
        <v>30311388</v>
      </c>
      <c r="K10" s="20"/>
      <c r="L10" s="20"/>
      <c r="M10" s="20">
        <v>11715468</v>
      </c>
      <c r="N10" s="20">
        <v>11715468</v>
      </c>
      <c r="O10" s="20"/>
      <c r="P10" s="20"/>
      <c r="Q10" s="20"/>
      <c r="R10" s="20"/>
      <c r="S10" s="20"/>
      <c r="T10" s="20"/>
      <c r="U10" s="20"/>
      <c r="V10" s="20"/>
      <c r="W10" s="20">
        <v>42026856</v>
      </c>
      <c r="X10" s="20">
        <v>45434002</v>
      </c>
      <c r="Y10" s="20">
        <v>-3407146</v>
      </c>
      <c r="Z10" s="21">
        <v>-7.4991104679706631</v>
      </c>
      <c r="AA10" s="22">
        <v>90868000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3668461</v>
      </c>
      <c r="F11" s="20">
        <v>3668461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1834230</v>
      </c>
      <c r="Y11" s="20">
        <v>-1834230</v>
      </c>
      <c r="Z11" s="21">
        <v>-100</v>
      </c>
      <c r="AA11" s="22">
        <v>3668461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57</v>
      </c>
      <c r="D14" s="18"/>
      <c r="E14" s="19">
        <v>-536635343</v>
      </c>
      <c r="F14" s="20">
        <v>-536635343</v>
      </c>
      <c r="G14" s="20">
        <v>-78900</v>
      </c>
      <c r="H14" s="20">
        <v>4994341</v>
      </c>
      <c r="I14" s="20">
        <v>-67188</v>
      </c>
      <c r="J14" s="20">
        <v>4848253</v>
      </c>
      <c r="K14" s="20">
        <v>-37347037</v>
      </c>
      <c r="L14" s="20">
        <v>-17188623</v>
      </c>
      <c r="M14" s="20">
        <v>-27903886</v>
      </c>
      <c r="N14" s="20">
        <v>-82439546</v>
      </c>
      <c r="O14" s="20"/>
      <c r="P14" s="20"/>
      <c r="Q14" s="20"/>
      <c r="R14" s="20"/>
      <c r="S14" s="20"/>
      <c r="T14" s="20"/>
      <c r="U14" s="20"/>
      <c r="V14" s="20"/>
      <c r="W14" s="20">
        <v>-77591293</v>
      </c>
      <c r="X14" s="20">
        <v>-268317690</v>
      </c>
      <c r="Y14" s="20">
        <v>190726397</v>
      </c>
      <c r="Z14" s="21">
        <v>-71.082304338562253</v>
      </c>
      <c r="AA14" s="22">
        <v>-536635343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-19213293</v>
      </c>
      <c r="F15" s="20">
        <v>-19213293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-9606648</v>
      </c>
      <c r="Y15" s="20">
        <v>9606648</v>
      </c>
      <c r="Z15" s="21">
        <v>-100</v>
      </c>
      <c r="AA15" s="22">
        <v>-19213293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-976879</v>
      </c>
      <c r="F16" s="20">
        <v>-976879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-488443</v>
      </c>
      <c r="Y16" s="20">
        <v>488443</v>
      </c>
      <c r="Z16" s="21">
        <v>-100</v>
      </c>
      <c r="AA16" s="22">
        <v>-976879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114146699</v>
      </c>
      <c r="D17" s="26">
        <f>SUM(D6:D16)</f>
        <v>0</v>
      </c>
      <c r="E17" s="27">
        <f t="shared" si="0"/>
        <v>101824644</v>
      </c>
      <c r="F17" s="28">
        <f t="shared" si="0"/>
        <v>101824644</v>
      </c>
      <c r="G17" s="28">
        <f t="shared" si="0"/>
        <v>122513440</v>
      </c>
      <c r="H17" s="28">
        <f t="shared" si="0"/>
        <v>30107329</v>
      </c>
      <c r="I17" s="28">
        <f t="shared" si="0"/>
        <v>174885550</v>
      </c>
      <c r="J17" s="28">
        <f t="shared" si="0"/>
        <v>327506319</v>
      </c>
      <c r="K17" s="28">
        <f t="shared" si="0"/>
        <v>-19900219</v>
      </c>
      <c r="L17" s="28">
        <f t="shared" si="0"/>
        <v>14173425</v>
      </c>
      <c r="M17" s="28">
        <f t="shared" si="0"/>
        <v>133543391</v>
      </c>
      <c r="N17" s="28">
        <f t="shared" si="0"/>
        <v>127816597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455322916</v>
      </c>
      <c r="X17" s="28">
        <f t="shared" si="0"/>
        <v>50912329</v>
      </c>
      <c r="Y17" s="28">
        <f t="shared" si="0"/>
        <v>404410587</v>
      </c>
      <c r="Z17" s="29">
        <f>+IF(X17&lt;&gt;0,+(Y17/X17)*100,0)</f>
        <v>794.32741527106327</v>
      </c>
      <c r="AA17" s="30">
        <f>SUM(AA6:AA16)</f>
        <v>101824644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</v>
      </c>
      <c r="F23" s="20">
        <v>1</v>
      </c>
      <c r="G23" s="36">
        <v>1</v>
      </c>
      <c r="H23" s="36"/>
      <c r="I23" s="36"/>
      <c r="J23" s="20">
        <v>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</v>
      </c>
      <c r="X23" s="20"/>
      <c r="Y23" s="36">
        <v>1</v>
      </c>
      <c r="Z23" s="37"/>
      <c r="AA23" s="38">
        <v>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-118249003</v>
      </c>
      <c r="D26" s="18"/>
      <c r="E26" s="19">
        <v>-113661300</v>
      </c>
      <c r="F26" s="20">
        <v>-113661300</v>
      </c>
      <c r="G26" s="20">
        <v>-5582398</v>
      </c>
      <c r="H26" s="20"/>
      <c r="I26" s="20">
        <v>-8760904</v>
      </c>
      <c r="J26" s="20">
        <v>-14343302</v>
      </c>
      <c r="K26" s="20">
        <v>-3224860</v>
      </c>
      <c r="L26" s="20">
        <v>-14759443</v>
      </c>
      <c r="M26" s="20">
        <v>-20746380</v>
      </c>
      <c r="N26" s="20">
        <v>-38730683</v>
      </c>
      <c r="O26" s="20"/>
      <c r="P26" s="20"/>
      <c r="Q26" s="20"/>
      <c r="R26" s="20"/>
      <c r="S26" s="20"/>
      <c r="T26" s="20"/>
      <c r="U26" s="20"/>
      <c r="V26" s="20"/>
      <c r="W26" s="20">
        <v>-53073985</v>
      </c>
      <c r="X26" s="20">
        <v>-56830650</v>
      </c>
      <c r="Y26" s="20">
        <v>3756665</v>
      </c>
      <c r="Z26" s="21">
        <v>-6.6102798401918683</v>
      </c>
      <c r="AA26" s="22">
        <v>-113661300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-118249003</v>
      </c>
      <c r="D27" s="26">
        <f>SUM(D21:D26)</f>
        <v>0</v>
      </c>
      <c r="E27" s="27">
        <f t="shared" si="1"/>
        <v>-113661301</v>
      </c>
      <c r="F27" s="28">
        <f t="shared" si="1"/>
        <v>-113661299</v>
      </c>
      <c r="G27" s="28">
        <f t="shared" si="1"/>
        <v>-5582397</v>
      </c>
      <c r="H27" s="28">
        <f t="shared" si="1"/>
        <v>0</v>
      </c>
      <c r="I27" s="28">
        <f t="shared" si="1"/>
        <v>-8760904</v>
      </c>
      <c r="J27" s="28">
        <f t="shared" si="1"/>
        <v>-14343301</v>
      </c>
      <c r="K27" s="28">
        <f t="shared" si="1"/>
        <v>-3224860</v>
      </c>
      <c r="L27" s="28">
        <f t="shared" si="1"/>
        <v>-14759443</v>
      </c>
      <c r="M27" s="28">
        <f t="shared" si="1"/>
        <v>-20746380</v>
      </c>
      <c r="N27" s="28">
        <f t="shared" si="1"/>
        <v>-38730683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-53073984</v>
      </c>
      <c r="X27" s="28">
        <f t="shared" si="1"/>
        <v>-56830650</v>
      </c>
      <c r="Y27" s="28">
        <f t="shared" si="1"/>
        <v>3756666</v>
      </c>
      <c r="Z27" s="29">
        <f>+IF(X27&lt;&gt;0,+(Y27/X27)*100,0)</f>
        <v>-6.610281599805738</v>
      </c>
      <c r="AA27" s="30">
        <f>SUM(AA21:AA26)</f>
        <v>-113661299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11075996</v>
      </c>
      <c r="F33" s="20">
        <v>-11075996</v>
      </c>
      <c r="G33" s="20">
        <v>-960063</v>
      </c>
      <c r="H33" s="36">
        <v>-63544</v>
      </c>
      <c r="I33" s="36">
        <v>-5498</v>
      </c>
      <c r="J33" s="36">
        <v>-1029105</v>
      </c>
      <c r="K33" s="20">
        <v>9981682</v>
      </c>
      <c r="L33" s="20">
        <v>-9917376</v>
      </c>
      <c r="M33" s="20">
        <v>50111</v>
      </c>
      <c r="N33" s="20">
        <v>114417</v>
      </c>
      <c r="O33" s="36"/>
      <c r="P33" s="36"/>
      <c r="Q33" s="36"/>
      <c r="R33" s="20"/>
      <c r="S33" s="20"/>
      <c r="T33" s="20"/>
      <c r="U33" s="20"/>
      <c r="V33" s="36"/>
      <c r="W33" s="36">
        <v>-914688</v>
      </c>
      <c r="X33" s="36"/>
      <c r="Y33" s="20">
        <v>-914688</v>
      </c>
      <c r="Z33" s="21"/>
      <c r="AA33" s="22">
        <v>-11075996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11075996</v>
      </c>
      <c r="F36" s="28">
        <f t="shared" si="2"/>
        <v>-11075996</v>
      </c>
      <c r="G36" s="28">
        <f t="shared" si="2"/>
        <v>-960063</v>
      </c>
      <c r="H36" s="28">
        <f t="shared" si="2"/>
        <v>-63544</v>
      </c>
      <c r="I36" s="28">
        <f t="shared" si="2"/>
        <v>-5498</v>
      </c>
      <c r="J36" s="28">
        <f t="shared" si="2"/>
        <v>-1029105</v>
      </c>
      <c r="K36" s="28">
        <f t="shared" si="2"/>
        <v>9981682</v>
      </c>
      <c r="L36" s="28">
        <f t="shared" si="2"/>
        <v>-9917376</v>
      </c>
      <c r="M36" s="28">
        <f t="shared" si="2"/>
        <v>50111</v>
      </c>
      <c r="N36" s="28">
        <f t="shared" si="2"/>
        <v>114417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-914688</v>
      </c>
      <c r="X36" s="28">
        <f t="shared" si="2"/>
        <v>0</v>
      </c>
      <c r="Y36" s="28">
        <f t="shared" si="2"/>
        <v>-914688</v>
      </c>
      <c r="Z36" s="29">
        <f>+IF(X36&lt;&gt;0,+(Y36/X36)*100,0)</f>
        <v>0</v>
      </c>
      <c r="AA36" s="30">
        <f>SUM(AA31:AA35)</f>
        <v>-11075996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-4102304</v>
      </c>
      <c r="D38" s="32">
        <f>+D17+D27+D36</f>
        <v>0</v>
      </c>
      <c r="E38" s="33">
        <f t="shared" si="3"/>
        <v>-760661</v>
      </c>
      <c r="F38" s="2">
        <f t="shared" si="3"/>
        <v>-22912651</v>
      </c>
      <c r="G38" s="2">
        <f t="shared" si="3"/>
        <v>115970980</v>
      </c>
      <c r="H38" s="2">
        <f t="shared" si="3"/>
        <v>30043785</v>
      </c>
      <c r="I38" s="2">
        <f t="shared" si="3"/>
        <v>166119148</v>
      </c>
      <c r="J38" s="2">
        <f t="shared" si="3"/>
        <v>312133913</v>
      </c>
      <c r="K38" s="2">
        <f t="shared" si="3"/>
        <v>-13143397</v>
      </c>
      <c r="L38" s="2">
        <f t="shared" si="3"/>
        <v>-10503394</v>
      </c>
      <c r="M38" s="2">
        <f t="shared" si="3"/>
        <v>112847122</v>
      </c>
      <c r="N38" s="2">
        <f t="shared" si="3"/>
        <v>89200331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401334244</v>
      </c>
      <c r="X38" s="2">
        <f t="shared" si="3"/>
        <v>-5918321</v>
      </c>
      <c r="Y38" s="2">
        <f t="shared" si="3"/>
        <v>407252565</v>
      </c>
      <c r="Z38" s="34">
        <f>+IF(X38&lt;&gt;0,+(Y38/X38)*100,0)</f>
        <v>-6881.2179163651308</v>
      </c>
      <c r="AA38" s="35">
        <f>+AA17+AA27+AA36</f>
        <v>-22912651</v>
      </c>
    </row>
    <row r="39" spans="1:27" ht="13.5" x14ac:dyDescent="0.25">
      <c r="A39" s="23" t="s">
        <v>61</v>
      </c>
      <c r="B39" s="17"/>
      <c r="C39" s="32">
        <v>84516211</v>
      </c>
      <c r="D39" s="32"/>
      <c r="E39" s="33">
        <v>148564268</v>
      </c>
      <c r="F39" s="2">
        <v>148564268</v>
      </c>
      <c r="G39" s="2"/>
      <c r="H39" s="2">
        <f>+G40+H60</f>
        <v>115970980</v>
      </c>
      <c r="I39" s="2">
        <f>+H40+I60</f>
        <v>146014765</v>
      </c>
      <c r="J39" s="2">
        <f>+G39</f>
        <v>0</v>
      </c>
      <c r="K39" s="2">
        <f>+I40+K60</f>
        <v>384637224</v>
      </c>
      <c r="L39" s="2">
        <f>+K40+L60</f>
        <v>371493827</v>
      </c>
      <c r="M39" s="2">
        <f>+L40+M60</f>
        <v>360990433</v>
      </c>
      <c r="N39" s="2">
        <f>+K39</f>
        <v>384637224</v>
      </c>
      <c r="O39" s="2">
        <f>+M40+O60</f>
        <v>473837555</v>
      </c>
      <c r="P39" s="2">
        <f>+O40+P60</f>
        <v>473837555</v>
      </c>
      <c r="Q39" s="2">
        <f>+P40+Q60</f>
        <v>473837555</v>
      </c>
      <c r="R39" s="2">
        <f>+O39</f>
        <v>473837555</v>
      </c>
      <c r="S39" s="2">
        <f>+Q40+S60</f>
        <v>473837555</v>
      </c>
      <c r="T39" s="2">
        <f>+S40+T60</f>
        <v>473837555</v>
      </c>
      <c r="U39" s="2">
        <f>+T40+U60</f>
        <v>473837555</v>
      </c>
      <c r="V39" s="2">
        <f>+S39</f>
        <v>473837555</v>
      </c>
      <c r="W39" s="2">
        <f>+G39</f>
        <v>0</v>
      </c>
      <c r="X39" s="2">
        <v>12380356</v>
      </c>
      <c r="Y39" s="2">
        <f>+W39-X39</f>
        <v>-12380356</v>
      </c>
      <c r="Z39" s="34">
        <f>+IF(X39&lt;&gt;0,+(Y39/X39)*100,0)</f>
        <v>-100</v>
      </c>
      <c r="AA39" s="35">
        <v>148564268</v>
      </c>
    </row>
    <row r="40" spans="1:27" ht="13.5" x14ac:dyDescent="0.25">
      <c r="A40" s="41" t="s">
        <v>63</v>
      </c>
      <c r="B40" s="42" t="s">
        <v>62</v>
      </c>
      <c r="C40" s="43">
        <f>+C38+C39</f>
        <v>80413907</v>
      </c>
      <c r="D40" s="43">
        <f t="shared" ref="D40:AA40" si="4">+D38+D39</f>
        <v>0</v>
      </c>
      <c r="E40" s="44">
        <f t="shared" si="4"/>
        <v>147803607</v>
      </c>
      <c r="F40" s="45">
        <f t="shared" si="4"/>
        <v>125651617</v>
      </c>
      <c r="G40" s="45">
        <f t="shared" si="4"/>
        <v>115970980</v>
      </c>
      <c r="H40" s="45">
        <f t="shared" si="4"/>
        <v>146014765</v>
      </c>
      <c r="I40" s="45">
        <f t="shared" si="4"/>
        <v>312133913</v>
      </c>
      <c r="J40" s="45">
        <f>+I40</f>
        <v>312133913</v>
      </c>
      <c r="K40" s="45">
        <f t="shared" si="4"/>
        <v>371493827</v>
      </c>
      <c r="L40" s="45">
        <f t="shared" si="4"/>
        <v>360990433</v>
      </c>
      <c r="M40" s="45">
        <f t="shared" si="4"/>
        <v>473837555</v>
      </c>
      <c r="N40" s="45">
        <f>+M40</f>
        <v>473837555</v>
      </c>
      <c r="O40" s="45">
        <f t="shared" si="4"/>
        <v>473837555</v>
      </c>
      <c r="P40" s="45">
        <f t="shared" si="4"/>
        <v>473837555</v>
      </c>
      <c r="Q40" s="45">
        <f t="shared" si="4"/>
        <v>473837555</v>
      </c>
      <c r="R40" s="45">
        <f>+Q40</f>
        <v>473837555</v>
      </c>
      <c r="S40" s="45">
        <f t="shared" si="4"/>
        <v>473837555</v>
      </c>
      <c r="T40" s="45">
        <f t="shared" si="4"/>
        <v>473837555</v>
      </c>
      <c r="U40" s="45">
        <f t="shared" si="4"/>
        <v>473837555</v>
      </c>
      <c r="V40" s="45">
        <f>+U40</f>
        <v>473837555</v>
      </c>
      <c r="W40" s="45">
        <f>+V40</f>
        <v>473837555</v>
      </c>
      <c r="X40" s="45">
        <f t="shared" si="4"/>
        <v>6462035</v>
      </c>
      <c r="Y40" s="45">
        <f t="shared" si="4"/>
        <v>394872209</v>
      </c>
      <c r="Z40" s="46">
        <f>+IF(X40&lt;&gt;0,+(Y40/X40)*100,0)</f>
        <v>6110.647946041765</v>
      </c>
      <c r="AA40" s="47">
        <f t="shared" si="4"/>
        <v>125651617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72503311</v>
      </c>
      <c r="N60">
        <v>72503311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57315894</v>
      </c>
      <c r="D6" s="18"/>
      <c r="E6" s="19">
        <v>80869302</v>
      </c>
      <c r="F6" s="20">
        <v>80869302</v>
      </c>
      <c r="G6" s="20">
        <v>5905780</v>
      </c>
      <c r="H6" s="20">
        <v>5373390</v>
      </c>
      <c r="I6" s="20">
        <v>6018940</v>
      </c>
      <c r="J6" s="20">
        <v>17298110</v>
      </c>
      <c r="K6" s="20">
        <v>5453499</v>
      </c>
      <c r="L6" s="20">
        <v>5015199</v>
      </c>
      <c r="M6" s="20">
        <v>4514345</v>
      </c>
      <c r="N6" s="20">
        <v>14983043</v>
      </c>
      <c r="O6" s="20"/>
      <c r="P6" s="20"/>
      <c r="Q6" s="20"/>
      <c r="R6" s="20"/>
      <c r="S6" s="20"/>
      <c r="T6" s="20"/>
      <c r="U6" s="20"/>
      <c r="V6" s="20"/>
      <c r="W6" s="20">
        <v>32281153</v>
      </c>
      <c r="X6" s="20">
        <v>40434648</v>
      </c>
      <c r="Y6" s="20">
        <v>-8153495</v>
      </c>
      <c r="Z6" s="21">
        <v>-20.164624655567671</v>
      </c>
      <c r="AA6" s="22">
        <v>80869302</v>
      </c>
    </row>
    <row r="7" spans="1:27" ht="13.5" x14ac:dyDescent="0.25">
      <c r="A7" s="23" t="s">
        <v>35</v>
      </c>
      <c r="B7" s="17" t="s">
        <v>32</v>
      </c>
      <c r="C7" s="18">
        <v>110665232</v>
      </c>
      <c r="D7" s="18"/>
      <c r="E7" s="19">
        <v>219334910</v>
      </c>
      <c r="F7" s="20">
        <v>219334910</v>
      </c>
      <c r="G7" s="20">
        <v>10863700</v>
      </c>
      <c r="H7" s="20">
        <v>9054503</v>
      </c>
      <c r="I7" s="20">
        <v>10408689</v>
      </c>
      <c r="J7" s="20">
        <v>30326892</v>
      </c>
      <c r="K7" s="20">
        <v>10394171</v>
      </c>
      <c r="L7" s="20">
        <v>16257658</v>
      </c>
      <c r="M7" s="20">
        <v>16842037</v>
      </c>
      <c r="N7" s="20">
        <v>43493866</v>
      </c>
      <c r="O7" s="20"/>
      <c r="P7" s="20"/>
      <c r="Q7" s="20"/>
      <c r="R7" s="20"/>
      <c r="S7" s="20"/>
      <c r="T7" s="20"/>
      <c r="U7" s="20"/>
      <c r="V7" s="20"/>
      <c r="W7" s="20">
        <v>73820758</v>
      </c>
      <c r="X7" s="20">
        <v>109667454</v>
      </c>
      <c r="Y7" s="20">
        <v>-35846696</v>
      </c>
      <c r="Z7" s="21">
        <v>-32.686722170097973</v>
      </c>
      <c r="AA7" s="22">
        <v>219334910</v>
      </c>
    </row>
    <row r="8" spans="1:27" ht="13.5" x14ac:dyDescent="0.25">
      <c r="A8" s="23" t="s">
        <v>36</v>
      </c>
      <c r="B8" s="17" t="s">
        <v>32</v>
      </c>
      <c r="C8" s="18">
        <v>35553746</v>
      </c>
      <c r="D8" s="18"/>
      <c r="E8" s="19">
        <v>19786237</v>
      </c>
      <c r="F8" s="20">
        <v>19786237</v>
      </c>
      <c r="G8" s="20">
        <v>876843</v>
      </c>
      <c r="H8" s="20">
        <v>2776613</v>
      </c>
      <c r="I8" s="20">
        <v>4120803</v>
      </c>
      <c r="J8" s="20">
        <v>7774259</v>
      </c>
      <c r="K8" s="20">
        <v>3524030</v>
      </c>
      <c r="L8" s="20">
        <v>2725308</v>
      </c>
      <c r="M8" s="20">
        <v>1881197</v>
      </c>
      <c r="N8" s="20">
        <v>8130535</v>
      </c>
      <c r="O8" s="20"/>
      <c r="P8" s="20"/>
      <c r="Q8" s="20"/>
      <c r="R8" s="20"/>
      <c r="S8" s="20"/>
      <c r="T8" s="20"/>
      <c r="U8" s="20"/>
      <c r="V8" s="20"/>
      <c r="W8" s="20">
        <v>15904794</v>
      </c>
      <c r="X8" s="20">
        <v>9893124</v>
      </c>
      <c r="Y8" s="20">
        <v>6011670</v>
      </c>
      <c r="Z8" s="21">
        <v>60.766144243213773</v>
      </c>
      <c r="AA8" s="22">
        <v>19786237</v>
      </c>
    </row>
    <row r="9" spans="1:27" ht="13.5" x14ac:dyDescent="0.25">
      <c r="A9" s="23" t="s">
        <v>37</v>
      </c>
      <c r="B9" s="17" t="s">
        <v>6</v>
      </c>
      <c r="C9" s="18">
        <v>127723550</v>
      </c>
      <c r="D9" s="18"/>
      <c r="E9" s="19">
        <v>108803700</v>
      </c>
      <c r="F9" s="20">
        <v>108803700</v>
      </c>
      <c r="G9" s="20">
        <v>48566771</v>
      </c>
      <c r="H9" s="20">
        <v>339000</v>
      </c>
      <c r="I9" s="20"/>
      <c r="J9" s="20">
        <v>48905771</v>
      </c>
      <c r="K9" s="20"/>
      <c r="L9" s="20"/>
      <c r="M9" s="20">
        <v>41907000</v>
      </c>
      <c r="N9" s="20">
        <v>41907000</v>
      </c>
      <c r="O9" s="20"/>
      <c r="P9" s="20"/>
      <c r="Q9" s="20"/>
      <c r="R9" s="20"/>
      <c r="S9" s="20"/>
      <c r="T9" s="20"/>
      <c r="U9" s="20"/>
      <c r="V9" s="20"/>
      <c r="W9" s="20">
        <v>90812771</v>
      </c>
      <c r="X9" s="20">
        <v>54401850</v>
      </c>
      <c r="Y9" s="20">
        <v>36410921</v>
      </c>
      <c r="Z9" s="21">
        <v>66.929563976225069</v>
      </c>
      <c r="AA9" s="22">
        <v>108803700</v>
      </c>
    </row>
    <row r="10" spans="1:27" ht="13.5" x14ac:dyDescent="0.25">
      <c r="A10" s="23" t="s">
        <v>38</v>
      </c>
      <c r="B10" s="17" t="s">
        <v>6</v>
      </c>
      <c r="C10" s="18">
        <v>59623000</v>
      </c>
      <c r="D10" s="18"/>
      <c r="E10" s="19">
        <v>60920300</v>
      </c>
      <c r="F10" s="20">
        <v>60920300</v>
      </c>
      <c r="G10" s="20">
        <v>12086000</v>
      </c>
      <c r="H10" s="20">
        <v>1000000</v>
      </c>
      <c r="I10" s="20"/>
      <c r="J10" s="20">
        <v>13086000</v>
      </c>
      <c r="K10" s="20">
        <v>10000000</v>
      </c>
      <c r="L10" s="20">
        <v>500000</v>
      </c>
      <c r="M10" s="20"/>
      <c r="N10" s="20">
        <v>10500000</v>
      </c>
      <c r="O10" s="20"/>
      <c r="P10" s="20"/>
      <c r="Q10" s="20"/>
      <c r="R10" s="20"/>
      <c r="S10" s="20"/>
      <c r="T10" s="20"/>
      <c r="U10" s="20"/>
      <c r="V10" s="20"/>
      <c r="W10" s="20">
        <v>23586000</v>
      </c>
      <c r="X10" s="20">
        <v>30460146</v>
      </c>
      <c r="Y10" s="20">
        <v>-6874146</v>
      </c>
      <c r="Z10" s="21">
        <v>-22.567672525272862</v>
      </c>
      <c r="AA10" s="22">
        <v>60920300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1247000</v>
      </c>
      <c r="F11" s="20">
        <v>1247000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623498</v>
      </c>
      <c r="Y11" s="20">
        <v>-623498</v>
      </c>
      <c r="Z11" s="21">
        <v>-100</v>
      </c>
      <c r="AA11" s="22">
        <v>1247000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-62897406</v>
      </c>
      <c r="D14" s="18"/>
      <c r="E14" s="19">
        <v>-402070509</v>
      </c>
      <c r="F14" s="20">
        <v>-402070509</v>
      </c>
      <c r="G14" s="20">
        <v>-31394034</v>
      </c>
      <c r="H14" s="20">
        <v>-26722350</v>
      </c>
      <c r="I14" s="20">
        <v>-29112802</v>
      </c>
      <c r="J14" s="20">
        <v>-87229186</v>
      </c>
      <c r="K14" s="20">
        <v>-14581301</v>
      </c>
      <c r="L14" s="20">
        <v>-11558212</v>
      </c>
      <c r="M14" s="20">
        <v>-31144278</v>
      </c>
      <c r="N14" s="20">
        <v>-57283791</v>
      </c>
      <c r="O14" s="20"/>
      <c r="P14" s="20"/>
      <c r="Q14" s="20"/>
      <c r="R14" s="20"/>
      <c r="S14" s="20"/>
      <c r="T14" s="20"/>
      <c r="U14" s="20"/>
      <c r="V14" s="20"/>
      <c r="W14" s="20">
        <v>-144512977</v>
      </c>
      <c r="X14" s="20">
        <v>-201035280</v>
      </c>
      <c r="Y14" s="20">
        <v>56522303</v>
      </c>
      <c r="Z14" s="21">
        <v>-28.11561383653655</v>
      </c>
      <c r="AA14" s="22">
        <v>-402070509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-13000000</v>
      </c>
      <c r="F15" s="20">
        <v>-13000000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-6499998</v>
      </c>
      <c r="Y15" s="20">
        <v>6499998</v>
      </c>
      <c r="Z15" s="21">
        <v>-100</v>
      </c>
      <c r="AA15" s="22">
        <v>-13000000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327984016</v>
      </c>
      <c r="D17" s="26">
        <f>SUM(D6:D16)</f>
        <v>0</v>
      </c>
      <c r="E17" s="27">
        <f t="shared" si="0"/>
        <v>75890940</v>
      </c>
      <c r="F17" s="28">
        <f t="shared" si="0"/>
        <v>75890940</v>
      </c>
      <c r="G17" s="28">
        <f t="shared" si="0"/>
        <v>46905060</v>
      </c>
      <c r="H17" s="28">
        <f t="shared" si="0"/>
        <v>-8178844</v>
      </c>
      <c r="I17" s="28">
        <f t="shared" si="0"/>
        <v>-8564370</v>
      </c>
      <c r="J17" s="28">
        <f t="shared" si="0"/>
        <v>30161846</v>
      </c>
      <c r="K17" s="28">
        <f t="shared" si="0"/>
        <v>14790399</v>
      </c>
      <c r="L17" s="28">
        <f t="shared" si="0"/>
        <v>12939953</v>
      </c>
      <c r="M17" s="28">
        <f t="shared" si="0"/>
        <v>34000301</v>
      </c>
      <c r="N17" s="28">
        <f t="shared" si="0"/>
        <v>61730653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91892499</v>
      </c>
      <c r="X17" s="28">
        <f t="shared" si="0"/>
        <v>37945442</v>
      </c>
      <c r="Y17" s="28">
        <f t="shared" si="0"/>
        <v>53947057</v>
      </c>
      <c r="Z17" s="29">
        <f>+IF(X17&lt;&gt;0,+(Y17/X17)*100,0)</f>
        <v>142.17005826417835</v>
      </c>
      <c r="AA17" s="30">
        <f>SUM(AA6:AA16)</f>
        <v>75890940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40216</v>
      </c>
      <c r="D23" s="40"/>
      <c r="E23" s="19">
        <v>73024</v>
      </c>
      <c r="F23" s="20"/>
      <c r="G23" s="36">
        <v>-113240</v>
      </c>
      <c r="H23" s="36">
        <v>153456</v>
      </c>
      <c r="I23" s="36">
        <v>-40216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36512</v>
      </c>
      <c r="Y23" s="36">
        <v>-36512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-70870073</v>
      </c>
      <c r="D26" s="18"/>
      <c r="E26" s="19">
        <v>-60920299</v>
      </c>
      <c r="F26" s="20">
        <v>-60920299</v>
      </c>
      <c r="G26" s="20">
        <v>-3803431</v>
      </c>
      <c r="H26" s="20">
        <v>-1146474</v>
      </c>
      <c r="I26" s="20">
        <v>-6279802</v>
      </c>
      <c r="J26" s="20">
        <v>-11229707</v>
      </c>
      <c r="K26" s="20">
        <v>-4974851</v>
      </c>
      <c r="L26" s="20">
        <v>-2638164</v>
      </c>
      <c r="M26" s="20">
        <v>-7812387</v>
      </c>
      <c r="N26" s="20">
        <v>-15425402</v>
      </c>
      <c r="O26" s="20"/>
      <c r="P26" s="20"/>
      <c r="Q26" s="20"/>
      <c r="R26" s="20"/>
      <c r="S26" s="20"/>
      <c r="T26" s="20"/>
      <c r="U26" s="20"/>
      <c r="V26" s="20"/>
      <c r="W26" s="20">
        <v>-26655109</v>
      </c>
      <c r="X26" s="20">
        <v>-30460158</v>
      </c>
      <c r="Y26" s="20">
        <v>3805049</v>
      </c>
      <c r="Z26" s="21">
        <v>-12.491888584425597</v>
      </c>
      <c r="AA26" s="22">
        <v>-60920299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-70829857</v>
      </c>
      <c r="D27" s="26">
        <f>SUM(D21:D26)</f>
        <v>0</v>
      </c>
      <c r="E27" s="27">
        <f t="shared" si="1"/>
        <v>-60847275</v>
      </c>
      <c r="F27" s="28">
        <f t="shared" si="1"/>
        <v>-60920299</v>
      </c>
      <c r="G27" s="28">
        <f t="shared" si="1"/>
        <v>-3916671</v>
      </c>
      <c r="H27" s="28">
        <f t="shared" si="1"/>
        <v>-993018</v>
      </c>
      <c r="I27" s="28">
        <f t="shared" si="1"/>
        <v>-6320018</v>
      </c>
      <c r="J27" s="28">
        <f t="shared" si="1"/>
        <v>-11229707</v>
      </c>
      <c r="K27" s="28">
        <f t="shared" si="1"/>
        <v>-4974851</v>
      </c>
      <c r="L27" s="28">
        <f t="shared" si="1"/>
        <v>-2638164</v>
      </c>
      <c r="M27" s="28">
        <f t="shared" si="1"/>
        <v>-7812387</v>
      </c>
      <c r="N27" s="28">
        <f t="shared" si="1"/>
        <v>-15425402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-26655109</v>
      </c>
      <c r="X27" s="28">
        <f t="shared" si="1"/>
        <v>-30423646</v>
      </c>
      <c r="Y27" s="28">
        <f t="shared" si="1"/>
        <v>3768537</v>
      </c>
      <c r="Z27" s="29">
        <f>+IF(X27&lt;&gt;0,+(Y27/X27)*100,0)</f>
        <v>-12.386868424645751</v>
      </c>
      <c r="AA27" s="30">
        <f>SUM(AA21:AA26)</f>
        <v>-60920299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371595</v>
      </c>
      <c r="D33" s="18"/>
      <c r="E33" s="19">
        <v>-976445</v>
      </c>
      <c r="F33" s="20">
        <v>-5836473</v>
      </c>
      <c r="G33" s="20">
        <v>6817916</v>
      </c>
      <c r="H33" s="36">
        <v>-6783116</v>
      </c>
      <c r="I33" s="36">
        <v>-7777</v>
      </c>
      <c r="J33" s="36">
        <v>27023</v>
      </c>
      <c r="K33" s="20">
        <v>-25055</v>
      </c>
      <c r="L33" s="20">
        <v>21734</v>
      </c>
      <c r="M33" s="20">
        <v>-24397</v>
      </c>
      <c r="N33" s="20">
        <v>-27718</v>
      </c>
      <c r="O33" s="36"/>
      <c r="P33" s="36"/>
      <c r="Q33" s="36"/>
      <c r="R33" s="20"/>
      <c r="S33" s="20"/>
      <c r="T33" s="20"/>
      <c r="U33" s="20"/>
      <c r="V33" s="36"/>
      <c r="W33" s="36">
        <v>-695</v>
      </c>
      <c r="X33" s="36">
        <v>-3406459</v>
      </c>
      <c r="Y33" s="20">
        <v>3405764</v>
      </c>
      <c r="Z33" s="21">
        <v>-99.979597582122665</v>
      </c>
      <c r="AA33" s="22">
        <v>-5836473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371595</v>
      </c>
      <c r="D36" s="26">
        <f>SUM(D31:D35)</f>
        <v>0</v>
      </c>
      <c r="E36" s="27">
        <f t="shared" si="2"/>
        <v>-976445</v>
      </c>
      <c r="F36" s="28">
        <f t="shared" si="2"/>
        <v>-5836473</v>
      </c>
      <c r="G36" s="28">
        <f t="shared" si="2"/>
        <v>6817916</v>
      </c>
      <c r="H36" s="28">
        <f t="shared" si="2"/>
        <v>-6783116</v>
      </c>
      <c r="I36" s="28">
        <f t="shared" si="2"/>
        <v>-7777</v>
      </c>
      <c r="J36" s="28">
        <f t="shared" si="2"/>
        <v>27023</v>
      </c>
      <c r="K36" s="28">
        <f t="shared" si="2"/>
        <v>-25055</v>
      </c>
      <c r="L36" s="28">
        <f t="shared" si="2"/>
        <v>21734</v>
      </c>
      <c r="M36" s="28">
        <f t="shared" si="2"/>
        <v>-24397</v>
      </c>
      <c r="N36" s="28">
        <f t="shared" si="2"/>
        <v>-27718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-695</v>
      </c>
      <c r="X36" s="28">
        <f t="shared" si="2"/>
        <v>-3406459</v>
      </c>
      <c r="Y36" s="28">
        <f t="shared" si="2"/>
        <v>3405764</v>
      </c>
      <c r="Z36" s="29">
        <f>+IF(X36&lt;&gt;0,+(Y36/X36)*100,0)</f>
        <v>-99.979597582122665</v>
      </c>
      <c r="AA36" s="30">
        <f>SUM(AA31:AA35)</f>
        <v>-5836473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257525754</v>
      </c>
      <c r="D38" s="32">
        <f>+D17+D27+D36</f>
        <v>0</v>
      </c>
      <c r="E38" s="33">
        <f t="shared" si="3"/>
        <v>14067220</v>
      </c>
      <c r="F38" s="2">
        <f t="shared" si="3"/>
        <v>9134168</v>
      </c>
      <c r="G38" s="2">
        <f t="shared" si="3"/>
        <v>49806305</v>
      </c>
      <c r="H38" s="2">
        <f t="shared" si="3"/>
        <v>-15954978</v>
      </c>
      <c r="I38" s="2">
        <f t="shared" si="3"/>
        <v>-14892165</v>
      </c>
      <c r="J38" s="2">
        <f t="shared" si="3"/>
        <v>18959162</v>
      </c>
      <c r="K38" s="2">
        <f t="shared" si="3"/>
        <v>9790493</v>
      </c>
      <c r="L38" s="2">
        <f t="shared" si="3"/>
        <v>10323523</v>
      </c>
      <c r="M38" s="2">
        <f t="shared" si="3"/>
        <v>26163517</v>
      </c>
      <c r="N38" s="2">
        <f t="shared" si="3"/>
        <v>46277533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65236695</v>
      </c>
      <c r="X38" s="2">
        <f t="shared" si="3"/>
        <v>4115337</v>
      </c>
      <c r="Y38" s="2">
        <f t="shared" si="3"/>
        <v>61121358</v>
      </c>
      <c r="Z38" s="34">
        <f>+IF(X38&lt;&gt;0,+(Y38/X38)*100,0)</f>
        <v>1485.2090606431502</v>
      </c>
      <c r="AA38" s="35">
        <f>+AA17+AA27+AA36</f>
        <v>9134168</v>
      </c>
    </row>
    <row r="39" spans="1:27" ht="13.5" x14ac:dyDescent="0.25">
      <c r="A39" s="23" t="s">
        <v>61</v>
      </c>
      <c r="B39" s="17"/>
      <c r="C39" s="32">
        <v>591984423</v>
      </c>
      <c r="D39" s="32"/>
      <c r="E39" s="33">
        <v>38686271</v>
      </c>
      <c r="F39" s="2">
        <v>38686271</v>
      </c>
      <c r="G39" s="2">
        <v>14984563</v>
      </c>
      <c r="H39" s="2">
        <f>+G40+H60</f>
        <v>62323076</v>
      </c>
      <c r="I39" s="2">
        <f>+H40+I60</f>
        <v>46368098</v>
      </c>
      <c r="J39" s="2">
        <f>+G39</f>
        <v>14984563</v>
      </c>
      <c r="K39" s="2">
        <f>+I40+K60</f>
        <v>31475933</v>
      </c>
      <c r="L39" s="2">
        <f>+K40+L60</f>
        <v>41266426</v>
      </c>
      <c r="M39" s="2">
        <f>+L40+M60</f>
        <v>51589949</v>
      </c>
      <c r="N39" s="2">
        <f>+K39</f>
        <v>31475933</v>
      </c>
      <c r="O39" s="2">
        <f>+M40+O60</f>
        <v>77753466</v>
      </c>
      <c r="P39" s="2">
        <f>+O40+P60</f>
        <v>77753466</v>
      </c>
      <c r="Q39" s="2">
        <f>+P40+Q60</f>
        <v>77753466</v>
      </c>
      <c r="R39" s="2">
        <f>+O39</f>
        <v>77753466</v>
      </c>
      <c r="S39" s="2">
        <f>+Q40+S60</f>
        <v>77753466</v>
      </c>
      <c r="T39" s="2">
        <f>+S40+T60</f>
        <v>77753466</v>
      </c>
      <c r="U39" s="2">
        <f>+T40+U60</f>
        <v>77753466</v>
      </c>
      <c r="V39" s="2">
        <f>+S39</f>
        <v>77753466</v>
      </c>
      <c r="W39" s="2">
        <f>+G39</f>
        <v>14984563</v>
      </c>
      <c r="X39" s="2">
        <v>38686271</v>
      </c>
      <c r="Y39" s="2">
        <f>+W39-X39</f>
        <v>-23701708</v>
      </c>
      <c r="Z39" s="34">
        <f>+IF(X39&lt;&gt;0,+(Y39/X39)*100,0)</f>
        <v>-61.266458067255961</v>
      </c>
      <c r="AA39" s="35">
        <v>38686271</v>
      </c>
    </row>
    <row r="40" spans="1:27" ht="13.5" x14ac:dyDescent="0.25">
      <c r="A40" s="41" t="s">
        <v>63</v>
      </c>
      <c r="B40" s="42" t="s">
        <v>62</v>
      </c>
      <c r="C40" s="43">
        <f>+C38+C39</f>
        <v>849510177</v>
      </c>
      <c r="D40" s="43">
        <f t="shared" ref="D40:AA40" si="4">+D38+D39</f>
        <v>0</v>
      </c>
      <c r="E40" s="44">
        <f t="shared" si="4"/>
        <v>52753491</v>
      </c>
      <c r="F40" s="45">
        <f t="shared" si="4"/>
        <v>47820439</v>
      </c>
      <c r="G40" s="45">
        <f t="shared" si="4"/>
        <v>64790868</v>
      </c>
      <c r="H40" s="45">
        <f t="shared" si="4"/>
        <v>46368098</v>
      </c>
      <c r="I40" s="45">
        <f t="shared" si="4"/>
        <v>31475933</v>
      </c>
      <c r="J40" s="45">
        <f>+I40</f>
        <v>31475933</v>
      </c>
      <c r="K40" s="45">
        <f t="shared" si="4"/>
        <v>41266426</v>
      </c>
      <c r="L40" s="45">
        <f t="shared" si="4"/>
        <v>51589949</v>
      </c>
      <c r="M40" s="45">
        <f t="shared" si="4"/>
        <v>77753466</v>
      </c>
      <c r="N40" s="45">
        <f>+M40</f>
        <v>77753466</v>
      </c>
      <c r="O40" s="45">
        <f t="shared" si="4"/>
        <v>77753466</v>
      </c>
      <c r="P40" s="45">
        <f t="shared" si="4"/>
        <v>77753466</v>
      </c>
      <c r="Q40" s="45">
        <f t="shared" si="4"/>
        <v>77753466</v>
      </c>
      <c r="R40" s="45">
        <f>+Q40</f>
        <v>77753466</v>
      </c>
      <c r="S40" s="45">
        <f t="shared" si="4"/>
        <v>77753466</v>
      </c>
      <c r="T40" s="45">
        <f t="shared" si="4"/>
        <v>77753466</v>
      </c>
      <c r="U40" s="45">
        <f t="shared" si="4"/>
        <v>77753466</v>
      </c>
      <c r="V40" s="45">
        <f>+U40</f>
        <v>77753466</v>
      </c>
      <c r="W40" s="45">
        <f>+V40</f>
        <v>77753466</v>
      </c>
      <c r="X40" s="45">
        <f t="shared" si="4"/>
        <v>42801608</v>
      </c>
      <c r="Y40" s="45">
        <f t="shared" si="4"/>
        <v>37419650</v>
      </c>
      <c r="Z40" s="46">
        <f>+IF(X40&lt;&gt;0,+(Y40/X40)*100,0)</f>
        <v>87.425804189412688</v>
      </c>
      <c r="AA40" s="47">
        <f t="shared" si="4"/>
        <v>47820439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14984563</v>
      </c>
      <c r="H60">
        <v>-2467792</v>
      </c>
      <c r="J60">
        <v>14984563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56934042</v>
      </c>
      <c r="D6" s="18"/>
      <c r="E6" s="19">
        <v>65481590</v>
      </c>
      <c r="F6" s="20">
        <v>65481590</v>
      </c>
      <c r="G6" s="20">
        <v>5115895</v>
      </c>
      <c r="H6" s="20">
        <v>6228705</v>
      </c>
      <c r="I6" s="20">
        <v>7845464</v>
      </c>
      <c r="J6" s="20">
        <v>19190064</v>
      </c>
      <c r="K6" s="20">
        <v>6609669</v>
      </c>
      <c r="L6" s="20">
        <v>5707435</v>
      </c>
      <c r="M6" s="20">
        <v>4937793</v>
      </c>
      <c r="N6" s="20">
        <v>17254897</v>
      </c>
      <c r="O6" s="20"/>
      <c r="P6" s="20"/>
      <c r="Q6" s="20"/>
      <c r="R6" s="20"/>
      <c r="S6" s="20"/>
      <c r="T6" s="20"/>
      <c r="U6" s="20"/>
      <c r="V6" s="20"/>
      <c r="W6" s="20">
        <v>36444961</v>
      </c>
      <c r="X6" s="20">
        <v>32740800</v>
      </c>
      <c r="Y6" s="20">
        <v>3704161</v>
      </c>
      <c r="Z6" s="21">
        <v>11.313593436934957</v>
      </c>
      <c r="AA6" s="22">
        <v>65481590</v>
      </c>
    </row>
    <row r="7" spans="1:27" ht="13.5" x14ac:dyDescent="0.25">
      <c r="A7" s="23" t="s">
        <v>35</v>
      </c>
      <c r="B7" s="17" t="s">
        <v>32</v>
      </c>
      <c r="C7" s="18">
        <v>344197679</v>
      </c>
      <c r="D7" s="18"/>
      <c r="E7" s="19">
        <v>427935952</v>
      </c>
      <c r="F7" s="20">
        <v>427935952</v>
      </c>
      <c r="G7" s="20">
        <v>21265359</v>
      </c>
      <c r="H7" s="20">
        <v>39090111</v>
      </c>
      <c r="I7" s="20">
        <v>36455571</v>
      </c>
      <c r="J7" s="20">
        <v>96811041</v>
      </c>
      <c r="K7" s="20">
        <v>44810423</v>
      </c>
      <c r="L7" s="20">
        <v>45369702</v>
      </c>
      <c r="M7" s="20">
        <v>22427209</v>
      </c>
      <c r="N7" s="20">
        <v>112607334</v>
      </c>
      <c r="O7" s="20"/>
      <c r="P7" s="20"/>
      <c r="Q7" s="20"/>
      <c r="R7" s="20"/>
      <c r="S7" s="20"/>
      <c r="T7" s="20"/>
      <c r="U7" s="20"/>
      <c r="V7" s="20"/>
      <c r="W7" s="20">
        <v>209418375</v>
      </c>
      <c r="X7" s="20">
        <v>213968022</v>
      </c>
      <c r="Y7" s="20">
        <v>-4549647</v>
      </c>
      <c r="Z7" s="21">
        <v>-2.1263210069773884</v>
      </c>
      <c r="AA7" s="22">
        <v>427935952</v>
      </c>
    </row>
    <row r="8" spans="1:27" ht="13.5" x14ac:dyDescent="0.25">
      <c r="A8" s="23" t="s">
        <v>36</v>
      </c>
      <c r="B8" s="17" t="s">
        <v>32</v>
      </c>
      <c r="C8" s="18">
        <v>367662877</v>
      </c>
      <c r="D8" s="18"/>
      <c r="E8" s="19">
        <v>27880299</v>
      </c>
      <c r="F8" s="20">
        <v>27880299</v>
      </c>
      <c r="G8" s="20">
        <v>199390841</v>
      </c>
      <c r="H8" s="20">
        <v>-3765814</v>
      </c>
      <c r="I8" s="20">
        <v>-5481908</v>
      </c>
      <c r="J8" s="20">
        <v>190143119</v>
      </c>
      <c r="K8" s="20">
        <v>2647920</v>
      </c>
      <c r="L8" s="20">
        <v>-7010228</v>
      </c>
      <c r="M8" s="20">
        <v>161463956</v>
      </c>
      <c r="N8" s="20">
        <v>157101648</v>
      </c>
      <c r="O8" s="20"/>
      <c r="P8" s="20"/>
      <c r="Q8" s="20"/>
      <c r="R8" s="20"/>
      <c r="S8" s="20"/>
      <c r="T8" s="20"/>
      <c r="U8" s="20"/>
      <c r="V8" s="20"/>
      <c r="W8" s="20">
        <v>347244767</v>
      </c>
      <c r="X8" s="20">
        <v>13940286</v>
      </c>
      <c r="Y8" s="20">
        <v>333304481</v>
      </c>
      <c r="Z8" s="21">
        <v>2390.9443536524286</v>
      </c>
      <c r="AA8" s="22">
        <v>27880299</v>
      </c>
    </row>
    <row r="9" spans="1:27" ht="13.5" x14ac:dyDescent="0.25">
      <c r="A9" s="23" t="s">
        <v>37</v>
      </c>
      <c r="B9" s="17" t="s">
        <v>6</v>
      </c>
      <c r="C9" s="18">
        <v>944000</v>
      </c>
      <c r="D9" s="18"/>
      <c r="E9" s="19">
        <v>486579000</v>
      </c>
      <c r="F9" s="20">
        <v>486579000</v>
      </c>
      <c r="G9" s="20"/>
      <c r="H9" s="20">
        <v>2273000</v>
      </c>
      <c r="I9" s="20"/>
      <c r="J9" s="20">
        <v>2273000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2273000</v>
      </c>
      <c r="X9" s="20">
        <v>243289506</v>
      </c>
      <c r="Y9" s="20">
        <v>-241016506</v>
      </c>
      <c r="Z9" s="21">
        <v>-99.065722135997106</v>
      </c>
      <c r="AA9" s="22">
        <v>486579000</v>
      </c>
    </row>
    <row r="10" spans="1:27" ht="13.5" x14ac:dyDescent="0.25">
      <c r="A10" s="23" t="s">
        <v>38</v>
      </c>
      <c r="B10" s="17" t="s">
        <v>6</v>
      </c>
      <c r="C10" s="18">
        <v>165182740</v>
      </c>
      <c r="D10" s="18"/>
      <c r="E10" s="19">
        <v>298449000</v>
      </c>
      <c r="F10" s="20">
        <v>298449000</v>
      </c>
      <c r="G10" s="20">
        <v>43018962</v>
      </c>
      <c r="H10" s="20">
        <v>12000000</v>
      </c>
      <c r="I10" s="20"/>
      <c r="J10" s="20">
        <v>55018962</v>
      </c>
      <c r="K10" s="20">
        <v>4313378</v>
      </c>
      <c r="L10" s="20">
        <v>11166678</v>
      </c>
      <c r="M10" s="20">
        <v>10000000</v>
      </c>
      <c r="N10" s="20">
        <v>25480056</v>
      </c>
      <c r="O10" s="20"/>
      <c r="P10" s="20"/>
      <c r="Q10" s="20"/>
      <c r="R10" s="20"/>
      <c r="S10" s="20"/>
      <c r="T10" s="20"/>
      <c r="U10" s="20"/>
      <c r="V10" s="20"/>
      <c r="W10" s="20">
        <v>80499018</v>
      </c>
      <c r="X10" s="20">
        <v>149224512</v>
      </c>
      <c r="Y10" s="20">
        <v>-68725494</v>
      </c>
      <c r="Z10" s="21">
        <v>-46.055097167950535</v>
      </c>
      <c r="AA10" s="22">
        <v>298449000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16718558</v>
      </c>
      <c r="F11" s="20">
        <v>16718558</v>
      </c>
      <c r="G11" s="20"/>
      <c r="H11" s="20">
        <v>452311</v>
      </c>
      <c r="I11" s="20">
        <v>384396</v>
      </c>
      <c r="J11" s="20">
        <v>836707</v>
      </c>
      <c r="K11" s="20">
        <v>189131</v>
      </c>
      <c r="L11" s="20">
        <v>49492</v>
      </c>
      <c r="M11" s="20">
        <v>29134</v>
      </c>
      <c r="N11" s="20">
        <v>267757</v>
      </c>
      <c r="O11" s="20"/>
      <c r="P11" s="20"/>
      <c r="Q11" s="20"/>
      <c r="R11" s="20"/>
      <c r="S11" s="20"/>
      <c r="T11" s="20"/>
      <c r="U11" s="20"/>
      <c r="V11" s="20"/>
      <c r="W11" s="20">
        <v>1104464</v>
      </c>
      <c r="X11" s="20">
        <v>8359278</v>
      </c>
      <c r="Y11" s="20">
        <v>-7254814</v>
      </c>
      <c r="Z11" s="21">
        <v>-86.787567060217398</v>
      </c>
      <c r="AA11" s="22">
        <v>16718558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-552755970</v>
      </c>
      <c r="D14" s="18"/>
      <c r="E14" s="19">
        <v>-831711948</v>
      </c>
      <c r="F14" s="20">
        <v>-831711948</v>
      </c>
      <c r="G14" s="20">
        <v>-63715027</v>
      </c>
      <c r="H14" s="20">
        <v>-57323969</v>
      </c>
      <c r="I14" s="20">
        <v>-33829865</v>
      </c>
      <c r="J14" s="20">
        <v>-154868861</v>
      </c>
      <c r="K14" s="20">
        <v>-102715336</v>
      </c>
      <c r="L14" s="20">
        <v>-67665736</v>
      </c>
      <c r="M14" s="20">
        <v>-167090673</v>
      </c>
      <c r="N14" s="20">
        <v>-337471745</v>
      </c>
      <c r="O14" s="20"/>
      <c r="P14" s="20"/>
      <c r="Q14" s="20"/>
      <c r="R14" s="20"/>
      <c r="S14" s="20"/>
      <c r="T14" s="20"/>
      <c r="U14" s="20"/>
      <c r="V14" s="20"/>
      <c r="W14" s="20">
        <v>-492340606</v>
      </c>
      <c r="X14" s="20">
        <v>-415859382</v>
      </c>
      <c r="Y14" s="20">
        <v>-76481224</v>
      </c>
      <c r="Z14" s="21">
        <v>18.391126258154252</v>
      </c>
      <c r="AA14" s="22">
        <v>-831711948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-685720</v>
      </c>
      <c r="F15" s="20">
        <v>-685720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-342864</v>
      </c>
      <c r="Y15" s="20">
        <v>342864</v>
      </c>
      <c r="Z15" s="21">
        <v>-100</v>
      </c>
      <c r="AA15" s="22">
        <v>-685720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382165368</v>
      </c>
      <c r="D17" s="26">
        <f>SUM(D6:D16)</f>
        <v>0</v>
      </c>
      <c r="E17" s="27">
        <f t="shared" si="0"/>
        <v>490646731</v>
      </c>
      <c r="F17" s="28">
        <f t="shared" si="0"/>
        <v>490646731</v>
      </c>
      <c r="G17" s="28">
        <f t="shared" si="0"/>
        <v>205076030</v>
      </c>
      <c r="H17" s="28">
        <f t="shared" si="0"/>
        <v>-1045656</v>
      </c>
      <c r="I17" s="28">
        <f t="shared" si="0"/>
        <v>5373658</v>
      </c>
      <c r="J17" s="28">
        <f t="shared" si="0"/>
        <v>209404032</v>
      </c>
      <c r="K17" s="28">
        <f t="shared" si="0"/>
        <v>-44144815</v>
      </c>
      <c r="L17" s="28">
        <f t="shared" si="0"/>
        <v>-12382657</v>
      </c>
      <c r="M17" s="28">
        <f t="shared" si="0"/>
        <v>31767419</v>
      </c>
      <c r="N17" s="28">
        <f t="shared" si="0"/>
        <v>-24760053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184643979</v>
      </c>
      <c r="X17" s="28">
        <f t="shared" si="0"/>
        <v>245320158</v>
      </c>
      <c r="Y17" s="28">
        <f t="shared" si="0"/>
        <v>-60676179</v>
      </c>
      <c r="Z17" s="29">
        <f>+IF(X17&lt;&gt;0,+(Y17/X17)*100,0)</f>
        <v>-24.733466460591469</v>
      </c>
      <c r="AA17" s="30">
        <f>SUM(AA6:AA16)</f>
        <v>490646731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-16137241</v>
      </c>
      <c r="F23" s="20">
        <v>16137241</v>
      </c>
      <c r="G23" s="36">
        <v>21836939</v>
      </c>
      <c r="H23" s="36">
        <v>-35572524</v>
      </c>
      <c r="I23" s="36">
        <v>15080345</v>
      </c>
      <c r="J23" s="20">
        <v>1344760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1344760</v>
      </c>
      <c r="X23" s="20"/>
      <c r="Y23" s="36">
        <v>1344760</v>
      </c>
      <c r="Z23" s="37"/>
      <c r="AA23" s="38">
        <v>16137241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-130442372</v>
      </c>
      <c r="D26" s="18"/>
      <c r="E26" s="19">
        <v>-290789500</v>
      </c>
      <c r="F26" s="20">
        <v>-290789500</v>
      </c>
      <c r="G26" s="20"/>
      <c r="H26" s="20">
        <v>-3860885</v>
      </c>
      <c r="I26" s="20">
        <v>-8052513</v>
      </c>
      <c r="J26" s="20">
        <v>-11913398</v>
      </c>
      <c r="K26" s="20">
        <v>-5893917</v>
      </c>
      <c r="L26" s="20">
        <v>-12712753</v>
      </c>
      <c r="M26" s="20">
        <v>-17981856</v>
      </c>
      <c r="N26" s="20">
        <v>-36588526</v>
      </c>
      <c r="O26" s="20"/>
      <c r="P26" s="20"/>
      <c r="Q26" s="20"/>
      <c r="R26" s="20"/>
      <c r="S26" s="20"/>
      <c r="T26" s="20"/>
      <c r="U26" s="20"/>
      <c r="V26" s="20"/>
      <c r="W26" s="20">
        <v>-48501924</v>
      </c>
      <c r="X26" s="20">
        <v>-145394790</v>
      </c>
      <c r="Y26" s="20">
        <v>96892866</v>
      </c>
      <c r="Z26" s="21">
        <v>-66.641222838865133</v>
      </c>
      <c r="AA26" s="22">
        <v>-290789500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-130442372</v>
      </c>
      <c r="D27" s="26">
        <f>SUM(D21:D26)</f>
        <v>0</v>
      </c>
      <c r="E27" s="27">
        <f t="shared" si="1"/>
        <v>-306926741</v>
      </c>
      <c r="F27" s="28">
        <f t="shared" si="1"/>
        <v>-274652259</v>
      </c>
      <c r="G27" s="28">
        <f t="shared" si="1"/>
        <v>21836939</v>
      </c>
      <c r="H27" s="28">
        <f t="shared" si="1"/>
        <v>-39433409</v>
      </c>
      <c r="I27" s="28">
        <f t="shared" si="1"/>
        <v>7027832</v>
      </c>
      <c r="J27" s="28">
        <f t="shared" si="1"/>
        <v>-10568638</v>
      </c>
      <c r="K27" s="28">
        <f t="shared" si="1"/>
        <v>-5893917</v>
      </c>
      <c r="L27" s="28">
        <f t="shared" si="1"/>
        <v>-12712753</v>
      </c>
      <c r="M27" s="28">
        <f t="shared" si="1"/>
        <v>-17981856</v>
      </c>
      <c r="N27" s="28">
        <f t="shared" si="1"/>
        <v>-36588526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-47157164</v>
      </c>
      <c r="X27" s="28">
        <f t="shared" si="1"/>
        <v>-145394790</v>
      </c>
      <c r="Y27" s="28">
        <f t="shared" si="1"/>
        <v>98237626</v>
      </c>
      <c r="Z27" s="29">
        <f>+IF(X27&lt;&gt;0,+(Y27/X27)*100,0)</f>
        <v>-67.566125306140606</v>
      </c>
      <c r="AA27" s="30">
        <f>SUM(AA21:AA26)</f>
        <v>-274652259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23976869</v>
      </c>
      <c r="F33" s="20">
        <v>-23976869</v>
      </c>
      <c r="G33" s="20">
        <v>14685011</v>
      </c>
      <c r="H33" s="36">
        <v>-18887108</v>
      </c>
      <c r="I33" s="36">
        <v>2266822</v>
      </c>
      <c r="J33" s="36">
        <v>-1935275</v>
      </c>
      <c r="K33" s="20">
        <v>77425</v>
      </c>
      <c r="L33" s="20">
        <v>-120025</v>
      </c>
      <c r="M33" s="20">
        <v>18365</v>
      </c>
      <c r="N33" s="20">
        <v>-24235</v>
      </c>
      <c r="O33" s="36"/>
      <c r="P33" s="36"/>
      <c r="Q33" s="36"/>
      <c r="R33" s="20"/>
      <c r="S33" s="20"/>
      <c r="T33" s="20"/>
      <c r="U33" s="20"/>
      <c r="V33" s="36"/>
      <c r="W33" s="36">
        <v>-1959510</v>
      </c>
      <c r="X33" s="36"/>
      <c r="Y33" s="20">
        <v>-1959510</v>
      </c>
      <c r="Z33" s="21"/>
      <c r="AA33" s="22">
        <v>-23976869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23976869</v>
      </c>
      <c r="F36" s="28">
        <f t="shared" si="2"/>
        <v>-23976869</v>
      </c>
      <c r="G36" s="28">
        <f t="shared" si="2"/>
        <v>14685011</v>
      </c>
      <c r="H36" s="28">
        <f t="shared" si="2"/>
        <v>-18887108</v>
      </c>
      <c r="I36" s="28">
        <f t="shared" si="2"/>
        <v>2266822</v>
      </c>
      <c r="J36" s="28">
        <f t="shared" si="2"/>
        <v>-1935275</v>
      </c>
      <c r="K36" s="28">
        <f t="shared" si="2"/>
        <v>77425</v>
      </c>
      <c r="L36" s="28">
        <f t="shared" si="2"/>
        <v>-120025</v>
      </c>
      <c r="M36" s="28">
        <f t="shared" si="2"/>
        <v>18365</v>
      </c>
      <c r="N36" s="28">
        <f t="shared" si="2"/>
        <v>-24235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-1959510</v>
      </c>
      <c r="X36" s="28">
        <f t="shared" si="2"/>
        <v>0</v>
      </c>
      <c r="Y36" s="28">
        <f t="shared" si="2"/>
        <v>-1959510</v>
      </c>
      <c r="Z36" s="29">
        <f>+IF(X36&lt;&gt;0,+(Y36/X36)*100,0)</f>
        <v>0</v>
      </c>
      <c r="AA36" s="30">
        <f>SUM(AA31:AA35)</f>
        <v>-23976869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251722996</v>
      </c>
      <c r="D38" s="32">
        <f>+D17+D27+D36</f>
        <v>0</v>
      </c>
      <c r="E38" s="33">
        <f t="shared" si="3"/>
        <v>207696859</v>
      </c>
      <c r="F38" s="2">
        <f t="shared" si="3"/>
        <v>192017603</v>
      </c>
      <c r="G38" s="2">
        <f t="shared" si="3"/>
        <v>241597980</v>
      </c>
      <c r="H38" s="2">
        <f t="shared" si="3"/>
        <v>-59366173</v>
      </c>
      <c r="I38" s="2">
        <f t="shared" si="3"/>
        <v>14668312</v>
      </c>
      <c r="J38" s="2">
        <f t="shared" si="3"/>
        <v>196900119</v>
      </c>
      <c r="K38" s="2">
        <f t="shared" si="3"/>
        <v>-49961307</v>
      </c>
      <c r="L38" s="2">
        <f t="shared" si="3"/>
        <v>-25215435</v>
      </c>
      <c r="M38" s="2">
        <f t="shared" si="3"/>
        <v>13803928</v>
      </c>
      <c r="N38" s="2">
        <f t="shared" si="3"/>
        <v>-61372814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135527305</v>
      </c>
      <c r="X38" s="2">
        <f t="shared" si="3"/>
        <v>99925368</v>
      </c>
      <c r="Y38" s="2">
        <f t="shared" si="3"/>
        <v>35601937</v>
      </c>
      <c r="Z38" s="34">
        <f>+IF(X38&lt;&gt;0,+(Y38/X38)*100,0)</f>
        <v>35.628527282481457</v>
      </c>
      <c r="AA38" s="35">
        <f>+AA17+AA27+AA36</f>
        <v>192017603</v>
      </c>
    </row>
    <row r="39" spans="1:27" ht="13.5" x14ac:dyDescent="0.25">
      <c r="A39" s="23" t="s">
        <v>61</v>
      </c>
      <c r="B39" s="17"/>
      <c r="C39" s="32">
        <v>35912598</v>
      </c>
      <c r="D39" s="32"/>
      <c r="E39" s="33">
        <v>15342717</v>
      </c>
      <c r="F39" s="2">
        <v>15342717</v>
      </c>
      <c r="G39" s="2">
        <v>73027110</v>
      </c>
      <c r="H39" s="2">
        <f>+G40+H60</f>
        <v>314623324</v>
      </c>
      <c r="I39" s="2">
        <f>+H40+I60</f>
        <v>255257151</v>
      </c>
      <c r="J39" s="2">
        <f>+G39</f>
        <v>73027110</v>
      </c>
      <c r="K39" s="2">
        <f>+I40+K60</f>
        <v>269925463</v>
      </c>
      <c r="L39" s="2">
        <f>+K40+L60</f>
        <v>219964156</v>
      </c>
      <c r="M39" s="2">
        <f>+L40+M60</f>
        <v>194748721</v>
      </c>
      <c r="N39" s="2">
        <f>+K39</f>
        <v>269925463</v>
      </c>
      <c r="O39" s="2">
        <f>+M40+O60</f>
        <v>208552649</v>
      </c>
      <c r="P39" s="2">
        <f>+O40+P60</f>
        <v>208552649</v>
      </c>
      <c r="Q39" s="2">
        <f>+P40+Q60</f>
        <v>208552649</v>
      </c>
      <c r="R39" s="2">
        <f>+O39</f>
        <v>208552649</v>
      </c>
      <c r="S39" s="2">
        <f>+Q40+S60</f>
        <v>208552649</v>
      </c>
      <c r="T39" s="2">
        <f>+S40+T60</f>
        <v>208552649</v>
      </c>
      <c r="U39" s="2">
        <f>+T40+U60</f>
        <v>208552649</v>
      </c>
      <c r="V39" s="2">
        <f>+S39</f>
        <v>208552649</v>
      </c>
      <c r="W39" s="2">
        <f>+G39</f>
        <v>73027110</v>
      </c>
      <c r="X39" s="2">
        <v>1278561</v>
      </c>
      <c r="Y39" s="2">
        <f>+W39-X39</f>
        <v>71748549</v>
      </c>
      <c r="Z39" s="34">
        <f>+IF(X39&lt;&gt;0,+(Y39/X39)*100,0)</f>
        <v>5611.6641286571385</v>
      </c>
      <c r="AA39" s="35">
        <v>15342717</v>
      </c>
    </row>
    <row r="40" spans="1:27" ht="13.5" x14ac:dyDescent="0.25">
      <c r="A40" s="41" t="s">
        <v>63</v>
      </c>
      <c r="B40" s="42" t="s">
        <v>62</v>
      </c>
      <c r="C40" s="43">
        <f>+C38+C39</f>
        <v>287635594</v>
      </c>
      <c r="D40" s="43">
        <f t="shared" ref="D40:AA40" si="4">+D38+D39</f>
        <v>0</v>
      </c>
      <c r="E40" s="44">
        <f t="shared" si="4"/>
        <v>223039576</v>
      </c>
      <c r="F40" s="45">
        <f t="shared" si="4"/>
        <v>207360320</v>
      </c>
      <c r="G40" s="45">
        <f t="shared" si="4"/>
        <v>314625090</v>
      </c>
      <c r="H40" s="45">
        <f t="shared" si="4"/>
        <v>255257151</v>
      </c>
      <c r="I40" s="45">
        <f t="shared" si="4"/>
        <v>269925463</v>
      </c>
      <c r="J40" s="45">
        <f>+I40</f>
        <v>269925463</v>
      </c>
      <c r="K40" s="45">
        <f t="shared" si="4"/>
        <v>219964156</v>
      </c>
      <c r="L40" s="45">
        <f t="shared" si="4"/>
        <v>194748721</v>
      </c>
      <c r="M40" s="45">
        <f t="shared" si="4"/>
        <v>208552649</v>
      </c>
      <c r="N40" s="45">
        <f>+M40</f>
        <v>208552649</v>
      </c>
      <c r="O40" s="45">
        <f t="shared" si="4"/>
        <v>208552649</v>
      </c>
      <c r="P40" s="45">
        <f t="shared" si="4"/>
        <v>208552649</v>
      </c>
      <c r="Q40" s="45">
        <f t="shared" si="4"/>
        <v>208552649</v>
      </c>
      <c r="R40" s="45">
        <f>+Q40</f>
        <v>208552649</v>
      </c>
      <c r="S40" s="45">
        <f t="shared" si="4"/>
        <v>208552649</v>
      </c>
      <c r="T40" s="45">
        <f t="shared" si="4"/>
        <v>208552649</v>
      </c>
      <c r="U40" s="45">
        <f t="shared" si="4"/>
        <v>208552649</v>
      </c>
      <c r="V40" s="45">
        <f>+U40</f>
        <v>208552649</v>
      </c>
      <c r="W40" s="45">
        <f>+V40</f>
        <v>208552649</v>
      </c>
      <c r="X40" s="45">
        <f t="shared" si="4"/>
        <v>101203929</v>
      </c>
      <c r="Y40" s="45">
        <f t="shared" si="4"/>
        <v>107350486</v>
      </c>
      <c r="Z40" s="46">
        <f>+IF(X40&lt;&gt;0,+(Y40/X40)*100,0)</f>
        <v>106.07343712910593</v>
      </c>
      <c r="AA40" s="47">
        <f t="shared" si="4"/>
        <v>207360320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73027110</v>
      </c>
      <c r="H60">
        <v>-1766</v>
      </c>
      <c r="J60">
        <v>73027110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27406592</v>
      </c>
      <c r="D6" s="18"/>
      <c r="E6" s="19">
        <v>128839491</v>
      </c>
      <c r="F6" s="20">
        <v>128839491</v>
      </c>
      <c r="G6" s="20">
        <v>431351</v>
      </c>
      <c r="H6" s="20">
        <v>1468752</v>
      </c>
      <c r="I6" s="20">
        <v>3326015</v>
      </c>
      <c r="J6" s="20">
        <v>5226118</v>
      </c>
      <c r="K6" s="20">
        <v>14800705</v>
      </c>
      <c r="L6" s="20">
        <v>4876505</v>
      </c>
      <c r="M6" s="20">
        <v>7948421</v>
      </c>
      <c r="N6" s="20">
        <v>27625631</v>
      </c>
      <c r="O6" s="20"/>
      <c r="P6" s="20"/>
      <c r="Q6" s="20"/>
      <c r="R6" s="20"/>
      <c r="S6" s="20"/>
      <c r="T6" s="20"/>
      <c r="U6" s="20"/>
      <c r="V6" s="20"/>
      <c r="W6" s="20">
        <v>32851749</v>
      </c>
      <c r="X6" s="20">
        <v>64419744</v>
      </c>
      <c r="Y6" s="20">
        <v>-31567995</v>
      </c>
      <c r="Z6" s="21">
        <v>-49.00360206336741</v>
      </c>
      <c r="AA6" s="22">
        <v>128839491</v>
      </c>
    </row>
    <row r="7" spans="1:27" ht="13.5" x14ac:dyDescent="0.25">
      <c r="A7" s="23" t="s">
        <v>35</v>
      </c>
      <c r="B7" s="17" t="s">
        <v>32</v>
      </c>
      <c r="C7" s="18">
        <v>241568749</v>
      </c>
      <c r="D7" s="18"/>
      <c r="E7" s="19">
        <v>295042490</v>
      </c>
      <c r="F7" s="20">
        <v>295042490</v>
      </c>
      <c r="G7" s="20">
        <v>3078696</v>
      </c>
      <c r="H7" s="20">
        <v>2263453</v>
      </c>
      <c r="I7" s="20">
        <v>2168763</v>
      </c>
      <c r="J7" s="20">
        <v>7510912</v>
      </c>
      <c r="K7" s="20">
        <v>91327896</v>
      </c>
      <c r="L7" s="20">
        <v>24469612</v>
      </c>
      <c r="M7" s="20">
        <v>27562649</v>
      </c>
      <c r="N7" s="20">
        <v>143360157</v>
      </c>
      <c r="O7" s="20"/>
      <c r="P7" s="20"/>
      <c r="Q7" s="20"/>
      <c r="R7" s="20"/>
      <c r="S7" s="20"/>
      <c r="T7" s="20"/>
      <c r="U7" s="20"/>
      <c r="V7" s="20"/>
      <c r="W7" s="20">
        <v>150871069</v>
      </c>
      <c r="X7" s="20">
        <v>147521244</v>
      </c>
      <c r="Y7" s="20">
        <v>3349825</v>
      </c>
      <c r="Z7" s="21">
        <v>2.2707407483629951</v>
      </c>
      <c r="AA7" s="22">
        <v>295042490</v>
      </c>
    </row>
    <row r="8" spans="1:27" ht="13.5" x14ac:dyDescent="0.25">
      <c r="A8" s="23" t="s">
        <v>36</v>
      </c>
      <c r="B8" s="17" t="s">
        <v>32</v>
      </c>
      <c r="C8" s="18">
        <v>268224710</v>
      </c>
      <c r="D8" s="18"/>
      <c r="E8" s="19">
        <v>45123020</v>
      </c>
      <c r="F8" s="20">
        <v>45123020</v>
      </c>
      <c r="G8" s="20">
        <v>19411712</v>
      </c>
      <c r="H8" s="20">
        <v>25912146</v>
      </c>
      <c r="I8" s="20">
        <v>23052665</v>
      </c>
      <c r="J8" s="20">
        <v>68376523</v>
      </c>
      <c r="K8" s="20">
        <v>30110655</v>
      </c>
      <c r="L8" s="20">
        <v>8248780</v>
      </c>
      <c r="M8" s="20">
        <v>16865733</v>
      </c>
      <c r="N8" s="20">
        <v>55225168</v>
      </c>
      <c r="O8" s="20"/>
      <c r="P8" s="20"/>
      <c r="Q8" s="20"/>
      <c r="R8" s="20"/>
      <c r="S8" s="20"/>
      <c r="T8" s="20"/>
      <c r="U8" s="20"/>
      <c r="V8" s="20"/>
      <c r="W8" s="20">
        <v>123601691</v>
      </c>
      <c r="X8" s="20">
        <v>22561518</v>
      </c>
      <c r="Y8" s="20">
        <v>101040173</v>
      </c>
      <c r="Z8" s="21">
        <v>447.84297315455461</v>
      </c>
      <c r="AA8" s="22">
        <v>45123020</v>
      </c>
    </row>
    <row r="9" spans="1:27" ht="13.5" x14ac:dyDescent="0.25">
      <c r="A9" s="23" t="s">
        <v>37</v>
      </c>
      <c r="B9" s="17" t="s">
        <v>6</v>
      </c>
      <c r="C9" s="18">
        <v>121231675</v>
      </c>
      <c r="D9" s="18"/>
      <c r="E9" s="19">
        <v>128011850</v>
      </c>
      <c r="F9" s="20">
        <v>128011850</v>
      </c>
      <c r="G9" s="20">
        <v>50473000</v>
      </c>
      <c r="H9" s="20">
        <v>1370</v>
      </c>
      <c r="I9" s="20">
        <v>2004</v>
      </c>
      <c r="J9" s="20">
        <v>50476374</v>
      </c>
      <c r="K9" s="20">
        <v>37</v>
      </c>
      <c r="L9" s="20">
        <v>1357</v>
      </c>
      <c r="M9" s="20">
        <v>36906053</v>
      </c>
      <c r="N9" s="20">
        <v>36907447</v>
      </c>
      <c r="O9" s="20"/>
      <c r="P9" s="20"/>
      <c r="Q9" s="20"/>
      <c r="R9" s="20"/>
      <c r="S9" s="20"/>
      <c r="T9" s="20"/>
      <c r="U9" s="20"/>
      <c r="V9" s="20"/>
      <c r="W9" s="20">
        <v>87383821</v>
      </c>
      <c r="X9" s="20">
        <v>64005930</v>
      </c>
      <c r="Y9" s="20">
        <v>23377891</v>
      </c>
      <c r="Z9" s="21">
        <v>36.524570457768526</v>
      </c>
      <c r="AA9" s="22">
        <v>128011850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98545050</v>
      </c>
      <c r="F10" s="20">
        <v>98545050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49272528</v>
      </c>
      <c r="Y10" s="20">
        <v>-49272528</v>
      </c>
      <c r="Z10" s="21">
        <v>-100</v>
      </c>
      <c r="AA10" s="22">
        <v>98545050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1000000</v>
      </c>
      <c r="F11" s="20">
        <v>1000000</v>
      </c>
      <c r="G11" s="20"/>
      <c r="H11" s="20">
        <v>90653</v>
      </c>
      <c r="I11" s="20">
        <v>27632</v>
      </c>
      <c r="J11" s="20">
        <v>118285</v>
      </c>
      <c r="K11" s="20">
        <v>20132</v>
      </c>
      <c r="L11" s="20"/>
      <c r="M11" s="20"/>
      <c r="N11" s="20">
        <v>20132</v>
      </c>
      <c r="O11" s="20"/>
      <c r="P11" s="20"/>
      <c r="Q11" s="20"/>
      <c r="R11" s="20"/>
      <c r="S11" s="20"/>
      <c r="T11" s="20"/>
      <c r="U11" s="20"/>
      <c r="V11" s="20"/>
      <c r="W11" s="20">
        <v>138417</v>
      </c>
      <c r="X11" s="20">
        <v>499998</v>
      </c>
      <c r="Y11" s="20">
        <v>-361581</v>
      </c>
      <c r="Z11" s="21">
        <v>-72.31648926595706</v>
      </c>
      <c r="AA11" s="22">
        <v>1000000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66211341</v>
      </c>
      <c r="D14" s="18"/>
      <c r="E14" s="19">
        <v>-599920446</v>
      </c>
      <c r="F14" s="20">
        <v>-599920446</v>
      </c>
      <c r="G14" s="20">
        <v>-56934255</v>
      </c>
      <c r="H14" s="20">
        <v>390039</v>
      </c>
      <c r="I14" s="20">
        <v>-4248082</v>
      </c>
      <c r="J14" s="20">
        <v>-60792298</v>
      </c>
      <c r="K14" s="20">
        <v>-7946166</v>
      </c>
      <c r="L14" s="20">
        <v>-11001255</v>
      </c>
      <c r="M14" s="20">
        <v>-47837949</v>
      </c>
      <c r="N14" s="20">
        <v>-66785370</v>
      </c>
      <c r="O14" s="20"/>
      <c r="P14" s="20"/>
      <c r="Q14" s="20"/>
      <c r="R14" s="20"/>
      <c r="S14" s="20"/>
      <c r="T14" s="20"/>
      <c r="U14" s="20"/>
      <c r="V14" s="20"/>
      <c r="W14" s="20">
        <v>-127577668</v>
      </c>
      <c r="X14" s="20">
        <v>-299960220</v>
      </c>
      <c r="Y14" s="20">
        <v>172382552</v>
      </c>
      <c r="Z14" s="21">
        <v>-57.468470985919396</v>
      </c>
      <c r="AA14" s="22">
        <v>-599920446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-5807972</v>
      </c>
      <c r="F15" s="20">
        <v>-5807972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-2903988</v>
      </c>
      <c r="Y15" s="20">
        <v>2903988</v>
      </c>
      <c r="Z15" s="21">
        <v>-100</v>
      </c>
      <c r="AA15" s="22">
        <v>-5807972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724643067</v>
      </c>
      <c r="D17" s="26">
        <f>SUM(D6:D16)</f>
        <v>0</v>
      </c>
      <c r="E17" s="27">
        <f t="shared" si="0"/>
        <v>90833483</v>
      </c>
      <c r="F17" s="28">
        <f t="shared" si="0"/>
        <v>90833483</v>
      </c>
      <c r="G17" s="28">
        <f t="shared" si="0"/>
        <v>16460504</v>
      </c>
      <c r="H17" s="28">
        <f t="shared" si="0"/>
        <v>30126413</v>
      </c>
      <c r="I17" s="28">
        <f t="shared" si="0"/>
        <v>24328997</v>
      </c>
      <c r="J17" s="28">
        <f t="shared" si="0"/>
        <v>70915914</v>
      </c>
      <c r="K17" s="28">
        <f t="shared" si="0"/>
        <v>128313259</v>
      </c>
      <c r="L17" s="28">
        <f t="shared" si="0"/>
        <v>26594999</v>
      </c>
      <c r="M17" s="28">
        <f t="shared" si="0"/>
        <v>41444907</v>
      </c>
      <c r="N17" s="28">
        <f t="shared" si="0"/>
        <v>196353165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267269079</v>
      </c>
      <c r="X17" s="28">
        <f t="shared" si="0"/>
        <v>45416754</v>
      </c>
      <c r="Y17" s="28">
        <f t="shared" si="0"/>
        <v>221852325</v>
      </c>
      <c r="Z17" s="29">
        <f>+IF(X17&lt;&gt;0,+(Y17/X17)*100,0)</f>
        <v>488.48124416817632</v>
      </c>
      <c r="AA17" s="30">
        <f>SUM(AA6:AA16)</f>
        <v>90833483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-4938</v>
      </c>
      <c r="F24" s="20">
        <v>133353</v>
      </c>
      <c r="G24" s="20">
        <v>-128415</v>
      </c>
      <c r="H24" s="20">
        <v>128415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64208</v>
      </c>
      <c r="Y24" s="20">
        <v>-64208</v>
      </c>
      <c r="Z24" s="21">
        <v>-100</v>
      </c>
      <c r="AA24" s="22">
        <v>133353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-89308209</v>
      </c>
      <c r="D26" s="18"/>
      <c r="E26" s="19">
        <v>-105763150</v>
      </c>
      <c r="F26" s="20">
        <v>-105763150</v>
      </c>
      <c r="G26" s="20">
        <v>-8114435</v>
      </c>
      <c r="H26" s="20">
        <v>-2335406</v>
      </c>
      <c r="I26" s="20">
        <v>-4157930</v>
      </c>
      <c r="J26" s="20">
        <v>-14607771</v>
      </c>
      <c r="K26" s="20">
        <v>-3880303</v>
      </c>
      <c r="L26" s="20">
        <v>-5962601</v>
      </c>
      <c r="M26" s="20">
        <v>-5203628</v>
      </c>
      <c r="N26" s="20">
        <v>-15046532</v>
      </c>
      <c r="O26" s="20"/>
      <c r="P26" s="20"/>
      <c r="Q26" s="20"/>
      <c r="R26" s="20"/>
      <c r="S26" s="20"/>
      <c r="T26" s="20"/>
      <c r="U26" s="20"/>
      <c r="V26" s="20"/>
      <c r="W26" s="20">
        <v>-29654303</v>
      </c>
      <c r="X26" s="20">
        <v>-52881582</v>
      </c>
      <c r="Y26" s="20">
        <v>23227279</v>
      </c>
      <c r="Z26" s="21">
        <v>-43.923192388608953</v>
      </c>
      <c r="AA26" s="22">
        <v>-105763150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-89308209</v>
      </c>
      <c r="D27" s="26">
        <f>SUM(D21:D26)</f>
        <v>0</v>
      </c>
      <c r="E27" s="27">
        <f t="shared" si="1"/>
        <v>-105768088</v>
      </c>
      <c r="F27" s="28">
        <f t="shared" si="1"/>
        <v>-105629797</v>
      </c>
      <c r="G27" s="28">
        <f t="shared" si="1"/>
        <v>-8242850</v>
      </c>
      <c r="H27" s="28">
        <f t="shared" si="1"/>
        <v>-2206991</v>
      </c>
      <c r="I27" s="28">
        <f t="shared" si="1"/>
        <v>-4157930</v>
      </c>
      <c r="J27" s="28">
        <f t="shared" si="1"/>
        <v>-14607771</v>
      </c>
      <c r="K27" s="28">
        <f t="shared" si="1"/>
        <v>-3880303</v>
      </c>
      <c r="L27" s="28">
        <f t="shared" si="1"/>
        <v>-5962601</v>
      </c>
      <c r="M27" s="28">
        <f t="shared" si="1"/>
        <v>-5203628</v>
      </c>
      <c r="N27" s="28">
        <f t="shared" si="1"/>
        <v>-15046532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-29654303</v>
      </c>
      <c r="X27" s="28">
        <f t="shared" si="1"/>
        <v>-52817374</v>
      </c>
      <c r="Y27" s="28">
        <f t="shared" si="1"/>
        <v>23163071</v>
      </c>
      <c r="Z27" s="29">
        <f>+IF(X27&lt;&gt;0,+(Y27/X27)*100,0)</f>
        <v>-43.855022023624272</v>
      </c>
      <c r="AA27" s="30">
        <f>SUM(AA21:AA26)</f>
        <v>-105629797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981461</v>
      </c>
      <c r="D33" s="18"/>
      <c r="E33" s="19">
        <v>6473959</v>
      </c>
      <c r="F33" s="20">
        <v>-19698250</v>
      </c>
      <c r="G33" s="20">
        <v>11927129</v>
      </c>
      <c r="H33" s="36">
        <v>-11132668</v>
      </c>
      <c r="I33" s="36">
        <v>-685319</v>
      </c>
      <c r="J33" s="36">
        <v>109142</v>
      </c>
      <c r="K33" s="20">
        <v>-148131</v>
      </c>
      <c r="L33" s="20">
        <v>68461</v>
      </c>
      <c r="M33" s="20">
        <v>-17837</v>
      </c>
      <c r="N33" s="20">
        <v>-97507</v>
      </c>
      <c r="O33" s="36"/>
      <c r="P33" s="36"/>
      <c r="Q33" s="36"/>
      <c r="R33" s="20"/>
      <c r="S33" s="20"/>
      <c r="T33" s="20"/>
      <c r="U33" s="20"/>
      <c r="V33" s="36"/>
      <c r="W33" s="36">
        <v>11635</v>
      </c>
      <c r="X33" s="36">
        <v>-6612146</v>
      </c>
      <c r="Y33" s="20">
        <v>6623781</v>
      </c>
      <c r="Z33" s="21">
        <v>-100.17596405161046</v>
      </c>
      <c r="AA33" s="22">
        <v>-19698250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981461</v>
      </c>
      <c r="D36" s="26">
        <f>SUM(D31:D35)</f>
        <v>0</v>
      </c>
      <c r="E36" s="27">
        <f t="shared" si="2"/>
        <v>6473959</v>
      </c>
      <c r="F36" s="28">
        <f t="shared" si="2"/>
        <v>-19698250</v>
      </c>
      <c r="G36" s="28">
        <f t="shared" si="2"/>
        <v>11927129</v>
      </c>
      <c r="H36" s="28">
        <f t="shared" si="2"/>
        <v>-11132668</v>
      </c>
      <c r="I36" s="28">
        <f t="shared" si="2"/>
        <v>-685319</v>
      </c>
      <c r="J36" s="28">
        <f t="shared" si="2"/>
        <v>109142</v>
      </c>
      <c r="K36" s="28">
        <f t="shared" si="2"/>
        <v>-148131</v>
      </c>
      <c r="L36" s="28">
        <f t="shared" si="2"/>
        <v>68461</v>
      </c>
      <c r="M36" s="28">
        <f t="shared" si="2"/>
        <v>-17837</v>
      </c>
      <c r="N36" s="28">
        <f t="shared" si="2"/>
        <v>-97507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11635</v>
      </c>
      <c r="X36" s="28">
        <f t="shared" si="2"/>
        <v>-6612146</v>
      </c>
      <c r="Y36" s="28">
        <f t="shared" si="2"/>
        <v>6623781</v>
      </c>
      <c r="Z36" s="29">
        <f>+IF(X36&lt;&gt;0,+(Y36/X36)*100,0)</f>
        <v>-100.17596405161046</v>
      </c>
      <c r="AA36" s="30">
        <f>SUM(AA31:AA35)</f>
        <v>-19698250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636316319</v>
      </c>
      <c r="D38" s="32">
        <f>+D17+D27+D36</f>
        <v>0</v>
      </c>
      <c r="E38" s="33">
        <f t="shared" si="3"/>
        <v>-8460646</v>
      </c>
      <c r="F38" s="2">
        <f t="shared" si="3"/>
        <v>-34494564</v>
      </c>
      <c r="G38" s="2">
        <f t="shared" si="3"/>
        <v>20144783</v>
      </c>
      <c r="H38" s="2">
        <f t="shared" si="3"/>
        <v>16786754</v>
      </c>
      <c r="I38" s="2">
        <f t="shared" si="3"/>
        <v>19485748</v>
      </c>
      <c r="J38" s="2">
        <f t="shared" si="3"/>
        <v>56417285</v>
      </c>
      <c r="K38" s="2">
        <f t="shared" si="3"/>
        <v>124284825</v>
      </c>
      <c r="L38" s="2">
        <f t="shared" si="3"/>
        <v>20700859</v>
      </c>
      <c r="M38" s="2">
        <f t="shared" si="3"/>
        <v>36223442</v>
      </c>
      <c r="N38" s="2">
        <f t="shared" si="3"/>
        <v>181209126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237626411</v>
      </c>
      <c r="X38" s="2">
        <f t="shared" si="3"/>
        <v>-14012766</v>
      </c>
      <c r="Y38" s="2">
        <f t="shared" si="3"/>
        <v>251639177</v>
      </c>
      <c r="Z38" s="34">
        <f>+IF(X38&lt;&gt;0,+(Y38/X38)*100,0)</f>
        <v>-1795.7851933015938</v>
      </c>
      <c r="AA38" s="35">
        <f>+AA17+AA27+AA36</f>
        <v>-34494564</v>
      </c>
    </row>
    <row r="39" spans="1:27" ht="13.5" x14ac:dyDescent="0.25">
      <c r="A39" s="23" t="s">
        <v>61</v>
      </c>
      <c r="B39" s="17"/>
      <c r="C39" s="32">
        <v>-423781509</v>
      </c>
      <c r="D39" s="32"/>
      <c r="E39" s="33">
        <v>46312481</v>
      </c>
      <c r="F39" s="2">
        <v>46312481</v>
      </c>
      <c r="G39" s="2">
        <v>17507107</v>
      </c>
      <c r="H39" s="2">
        <f>+G40+H60</f>
        <v>3719513</v>
      </c>
      <c r="I39" s="2">
        <f>+H40+I60</f>
        <v>20506267</v>
      </c>
      <c r="J39" s="2">
        <f>+G39</f>
        <v>17507107</v>
      </c>
      <c r="K39" s="2">
        <f>+I40+K60</f>
        <v>39992015</v>
      </c>
      <c r="L39" s="2">
        <f>+K40+L60</f>
        <v>164276840</v>
      </c>
      <c r="M39" s="2">
        <f>+L40+M60</f>
        <v>184977699</v>
      </c>
      <c r="N39" s="2">
        <f>+K39</f>
        <v>39992015</v>
      </c>
      <c r="O39" s="2">
        <f>+M40+O60</f>
        <v>221201141</v>
      </c>
      <c r="P39" s="2">
        <f>+O40+P60</f>
        <v>221201141</v>
      </c>
      <c r="Q39" s="2">
        <f>+P40+Q60</f>
        <v>221201141</v>
      </c>
      <c r="R39" s="2">
        <f>+O39</f>
        <v>221201141</v>
      </c>
      <c r="S39" s="2">
        <f>+Q40+S60</f>
        <v>221201141</v>
      </c>
      <c r="T39" s="2">
        <f>+S40+T60</f>
        <v>221201141</v>
      </c>
      <c r="U39" s="2">
        <f>+T40+U60</f>
        <v>221201141</v>
      </c>
      <c r="V39" s="2">
        <f>+S39</f>
        <v>221201141</v>
      </c>
      <c r="W39" s="2">
        <f>+G39</f>
        <v>17507107</v>
      </c>
      <c r="X39" s="2">
        <v>46312481</v>
      </c>
      <c r="Y39" s="2">
        <f>+W39-X39</f>
        <v>-28805374</v>
      </c>
      <c r="Z39" s="34">
        <f>+IF(X39&lt;&gt;0,+(Y39/X39)*100,0)</f>
        <v>-62.197864113563682</v>
      </c>
      <c r="AA39" s="35">
        <v>46312481</v>
      </c>
    </row>
    <row r="40" spans="1:27" ht="13.5" x14ac:dyDescent="0.25">
      <c r="A40" s="41" t="s">
        <v>63</v>
      </c>
      <c r="B40" s="42" t="s">
        <v>62</v>
      </c>
      <c r="C40" s="43">
        <f>+C38+C39</f>
        <v>212534810</v>
      </c>
      <c r="D40" s="43">
        <f t="shared" ref="D40:AA40" si="4">+D38+D39</f>
        <v>0</v>
      </c>
      <c r="E40" s="44">
        <f t="shared" si="4"/>
        <v>37851835</v>
      </c>
      <c r="F40" s="45">
        <f t="shared" si="4"/>
        <v>11817917</v>
      </c>
      <c r="G40" s="45">
        <f t="shared" si="4"/>
        <v>37651890</v>
      </c>
      <c r="H40" s="45">
        <f t="shared" si="4"/>
        <v>20506267</v>
      </c>
      <c r="I40" s="45">
        <f t="shared" si="4"/>
        <v>39992015</v>
      </c>
      <c r="J40" s="45">
        <f>+I40</f>
        <v>39992015</v>
      </c>
      <c r="K40" s="45">
        <f t="shared" si="4"/>
        <v>164276840</v>
      </c>
      <c r="L40" s="45">
        <f t="shared" si="4"/>
        <v>184977699</v>
      </c>
      <c r="M40" s="45">
        <f t="shared" si="4"/>
        <v>221201141</v>
      </c>
      <c r="N40" s="45">
        <f>+M40</f>
        <v>221201141</v>
      </c>
      <c r="O40" s="45">
        <f t="shared" si="4"/>
        <v>221201141</v>
      </c>
      <c r="P40" s="45">
        <f t="shared" si="4"/>
        <v>221201141</v>
      </c>
      <c r="Q40" s="45">
        <f t="shared" si="4"/>
        <v>221201141</v>
      </c>
      <c r="R40" s="45">
        <f>+Q40</f>
        <v>221201141</v>
      </c>
      <c r="S40" s="45">
        <f t="shared" si="4"/>
        <v>221201141</v>
      </c>
      <c r="T40" s="45">
        <f t="shared" si="4"/>
        <v>221201141</v>
      </c>
      <c r="U40" s="45">
        <f t="shared" si="4"/>
        <v>221201141</v>
      </c>
      <c r="V40" s="45">
        <f>+U40</f>
        <v>221201141</v>
      </c>
      <c r="W40" s="45">
        <f>+V40</f>
        <v>221201141</v>
      </c>
      <c r="X40" s="45">
        <f t="shared" si="4"/>
        <v>32299715</v>
      </c>
      <c r="Y40" s="45">
        <f t="shared" si="4"/>
        <v>222833803</v>
      </c>
      <c r="Z40" s="46">
        <f>+IF(X40&lt;&gt;0,+(Y40/X40)*100,0)</f>
        <v>689.89402228471681</v>
      </c>
      <c r="AA40" s="47">
        <f t="shared" si="4"/>
        <v>11817917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17507107</v>
      </c>
      <c r="H60">
        <v>-33932377</v>
      </c>
      <c r="J60">
        <v>17507107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1540164</v>
      </c>
      <c r="D8" s="18"/>
      <c r="E8" s="19">
        <v>1803222</v>
      </c>
      <c r="F8" s="20">
        <v>1803222</v>
      </c>
      <c r="G8" s="20">
        <v>119450</v>
      </c>
      <c r="H8" s="20">
        <v>131605</v>
      </c>
      <c r="I8" s="20">
        <v>158468</v>
      </c>
      <c r="J8" s="20">
        <v>409523</v>
      </c>
      <c r="K8" s="20">
        <v>90711</v>
      </c>
      <c r="L8" s="20">
        <v>152439</v>
      </c>
      <c r="M8" s="20">
        <v>208872</v>
      </c>
      <c r="N8" s="20">
        <v>452022</v>
      </c>
      <c r="O8" s="20"/>
      <c r="P8" s="20"/>
      <c r="Q8" s="20"/>
      <c r="R8" s="20"/>
      <c r="S8" s="20"/>
      <c r="T8" s="20"/>
      <c r="U8" s="20"/>
      <c r="V8" s="20"/>
      <c r="W8" s="20">
        <v>861545</v>
      </c>
      <c r="X8" s="20">
        <v>901608</v>
      </c>
      <c r="Y8" s="20">
        <v>-40063</v>
      </c>
      <c r="Z8" s="21">
        <v>-4.4435053814961716</v>
      </c>
      <c r="AA8" s="22">
        <v>1803222</v>
      </c>
    </row>
    <row r="9" spans="1:27" ht="13.5" x14ac:dyDescent="0.25">
      <c r="A9" s="23" t="s">
        <v>37</v>
      </c>
      <c r="B9" s="17" t="s">
        <v>6</v>
      </c>
      <c r="C9" s="18">
        <v>148548497</v>
      </c>
      <c r="D9" s="18"/>
      <c r="E9" s="19">
        <v>143396000</v>
      </c>
      <c r="F9" s="20">
        <v>143396000</v>
      </c>
      <c r="G9" s="20">
        <v>59988858</v>
      </c>
      <c r="H9" s="20">
        <v>84410</v>
      </c>
      <c r="I9" s="20">
        <v>35579</v>
      </c>
      <c r="J9" s="20">
        <v>60108847</v>
      </c>
      <c r="K9" s="20">
        <v>30487</v>
      </c>
      <c r="L9" s="20">
        <v>69554</v>
      </c>
      <c r="M9" s="20">
        <v>46774077</v>
      </c>
      <c r="N9" s="20">
        <v>46874118</v>
      </c>
      <c r="O9" s="20"/>
      <c r="P9" s="20"/>
      <c r="Q9" s="20"/>
      <c r="R9" s="20"/>
      <c r="S9" s="20"/>
      <c r="T9" s="20"/>
      <c r="U9" s="20"/>
      <c r="V9" s="20"/>
      <c r="W9" s="20">
        <v>106982965</v>
      </c>
      <c r="X9" s="20">
        <v>71697996</v>
      </c>
      <c r="Y9" s="20">
        <v>35284969</v>
      </c>
      <c r="Z9" s="21">
        <v>49.213326687680365</v>
      </c>
      <c r="AA9" s="22">
        <v>143396000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2461386</v>
      </c>
      <c r="D11" s="18"/>
      <c r="E11" s="19">
        <v>5568883</v>
      </c>
      <c r="F11" s="20">
        <v>5568883</v>
      </c>
      <c r="G11" s="20">
        <v>219208</v>
      </c>
      <c r="H11" s="20">
        <v>156592</v>
      </c>
      <c r="I11" s="20">
        <v>467525</v>
      </c>
      <c r="J11" s="20">
        <v>843325</v>
      </c>
      <c r="K11" s="20">
        <v>198895</v>
      </c>
      <c r="L11" s="20">
        <v>234004</v>
      </c>
      <c r="M11" s="20">
        <v>77578</v>
      </c>
      <c r="N11" s="20">
        <v>510477</v>
      </c>
      <c r="O11" s="20"/>
      <c r="P11" s="20"/>
      <c r="Q11" s="20"/>
      <c r="R11" s="20"/>
      <c r="S11" s="20"/>
      <c r="T11" s="20"/>
      <c r="U11" s="20"/>
      <c r="V11" s="20"/>
      <c r="W11" s="20">
        <v>1353802</v>
      </c>
      <c r="X11" s="20">
        <v>2784444</v>
      </c>
      <c r="Y11" s="20">
        <v>-1430642</v>
      </c>
      <c r="Z11" s="21">
        <v>-51.379808679937547</v>
      </c>
      <c r="AA11" s="22">
        <v>5568883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-141488812</v>
      </c>
      <c r="D14" s="18"/>
      <c r="E14" s="19">
        <v>-176654577</v>
      </c>
      <c r="F14" s="20">
        <v>-176654577</v>
      </c>
      <c r="G14" s="20">
        <v>-9632286</v>
      </c>
      <c r="H14" s="20">
        <v>-14381238</v>
      </c>
      <c r="I14" s="20">
        <v>-15403572</v>
      </c>
      <c r="J14" s="20">
        <v>-39417096</v>
      </c>
      <c r="K14" s="20">
        <v>-15041463</v>
      </c>
      <c r="L14" s="20">
        <v>-11293146</v>
      </c>
      <c r="M14" s="20">
        <v>-17823778</v>
      </c>
      <c r="N14" s="20">
        <v>-44158387</v>
      </c>
      <c r="O14" s="20"/>
      <c r="P14" s="20"/>
      <c r="Q14" s="20"/>
      <c r="R14" s="20"/>
      <c r="S14" s="20"/>
      <c r="T14" s="20"/>
      <c r="U14" s="20"/>
      <c r="V14" s="20"/>
      <c r="W14" s="20">
        <v>-83575483</v>
      </c>
      <c r="X14" s="20">
        <v>-88327314</v>
      </c>
      <c r="Y14" s="20">
        <v>4751831</v>
      </c>
      <c r="Z14" s="21">
        <v>-5.3797979184558926</v>
      </c>
      <c r="AA14" s="22">
        <v>-176654577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11061235</v>
      </c>
      <c r="D17" s="26">
        <f>SUM(D6:D16)</f>
        <v>0</v>
      </c>
      <c r="E17" s="27">
        <f t="shared" si="0"/>
        <v>-25886472</v>
      </c>
      <c r="F17" s="28">
        <f t="shared" si="0"/>
        <v>-25886472</v>
      </c>
      <c r="G17" s="28">
        <f t="shared" si="0"/>
        <v>50695230</v>
      </c>
      <c r="H17" s="28">
        <f t="shared" si="0"/>
        <v>-14008631</v>
      </c>
      <c r="I17" s="28">
        <f t="shared" si="0"/>
        <v>-14742000</v>
      </c>
      <c r="J17" s="28">
        <f t="shared" si="0"/>
        <v>21944599</v>
      </c>
      <c r="K17" s="28">
        <f t="shared" si="0"/>
        <v>-14721370</v>
      </c>
      <c r="L17" s="28">
        <f t="shared" si="0"/>
        <v>-10837149</v>
      </c>
      <c r="M17" s="28">
        <f t="shared" si="0"/>
        <v>29236749</v>
      </c>
      <c r="N17" s="28">
        <f t="shared" si="0"/>
        <v>3678230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25622829</v>
      </c>
      <c r="X17" s="28">
        <f t="shared" si="0"/>
        <v>-12943266</v>
      </c>
      <c r="Y17" s="28">
        <f t="shared" si="0"/>
        <v>38566095</v>
      </c>
      <c r="Z17" s="29">
        <f>+IF(X17&lt;&gt;0,+(Y17/X17)*100,0)</f>
        <v>-297.96262396214371</v>
      </c>
      <c r="AA17" s="30">
        <f>SUM(AA6:AA16)</f>
        <v>-25886472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-54777</v>
      </c>
      <c r="F23" s="20">
        <v>54777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54777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-54777</v>
      </c>
      <c r="H24" s="20">
        <v>54777</v>
      </c>
      <c r="I24" s="20"/>
      <c r="J24" s="20"/>
      <c r="K24" s="20">
        <v>19683</v>
      </c>
      <c r="L24" s="20">
        <v>-19683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-623530</v>
      </c>
      <c r="D26" s="18"/>
      <c r="E26" s="19">
        <v>-900000</v>
      </c>
      <c r="F26" s="20">
        <v>-900000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-450000</v>
      </c>
      <c r="Y26" s="20">
        <v>450000</v>
      </c>
      <c r="Z26" s="21">
        <v>-100</v>
      </c>
      <c r="AA26" s="22">
        <v>-900000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-623530</v>
      </c>
      <c r="D27" s="26">
        <f>SUM(D21:D26)</f>
        <v>0</v>
      </c>
      <c r="E27" s="27">
        <f t="shared" si="1"/>
        <v>-954777</v>
      </c>
      <c r="F27" s="28">
        <f t="shared" si="1"/>
        <v>-845223</v>
      </c>
      <c r="G27" s="28">
        <f t="shared" si="1"/>
        <v>-54777</v>
      </c>
      <c r="H27" s="28">
        <f t="shared" si="1"/>
        <v>54777</v>
      </c>
      <c r="I27" s="28">
        <f t="shared" si="1"/>
        <v>0</v>
      </c>
      <c r="J27" s="28">
        <f t="shared" si="1"/>
        <v>0</v>
      </c>
      <c r="K27" s="28">
        <f t="shared" si="1"/>
        <v>19683</v>
      </c>
      <c r="L27" s="28">
        <f t="shared" si="1"/>
        <v>-19683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-450000</v>
      </c>
      <c r="Y27" s="28">
        <f t="shared" si="1"/>
        <v>450000</v>
      </c>
      <c r="Z27" s="29">
        <f>+IF(X27&lt;&gt;0,+(Y27/X27)*100,0)</f>
        <v>-100</v>
      </c>
      <c r="AA27" s="30">
        <f>SUM(AA21:AA26)</f>
        <v>-845223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2000</v>
      </c>
      <c r="F33" s="20">
        <v>-2000</v>
      </c>
      <c r="G33" s="20">
        <v>2000</v>
      </c>
      <c r="H33" s="36">
        <v>-2000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</v>
      </c>
      <c r="F36" s="28">
        <f t="shared" si="2"/>
        <v>-2000</v>
      </c>
      <c r="G36" s="28">
        <f t="shared" si="2"/>
        <v>2000</v>
      </c>
      <c r="H36" s="28">
        <f t="shared" si="2"/>
        <v>-2000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10437705</v>
      </c>
      <c r="D38" s="32">
        <f>+D17+D27+D36</f>
        <v>0</v>
      </c>
      <c r="E38" s="33">
        <f t="shared" si="3"/>
        <v>-26839249</v>
      </c>
      <c r="F38" s="2">
        <f t="shared" si="3"/>
        <v>-26733695</v>
      </c>
      <c r="G38" s="2">
        <f t="shared" si="3"/>
        <v>50642453</v>
      </c>
      <c r="H38" s="2">
        <f t="shared" si="3"/>
        <v>-13955854</v>
      </c>
      <c r="I38" s="2">
        <f t="shared" si="3"/>
        <v>-14742000</v>
      </c>
      <c r="J38" s="2">
        <f t="shared" si="3"/>
        <v>21944599</v>
      </c>
      <c r="K38" s="2">
        <f t="shared" si="3"/>
        <v>-14701687</v>
      </c>
      <c r="L38" s="2">
        <f t="shared" si="3"/>
        <v>-10856832</v>
      </c>
      <c r="M38" s="2">
        <f t="shared" si="3"/>
        <v>29236749</v>
      </c>
      <c r="N38" s="2">
        <f t="shared" si="3"/>
        <v>3678230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25622829</v>
      </c>
      <c r="X38" s="2">
        <f t="shared" si="3"/>
        <v>-13393266</v>
      </c>
      <c r="Y38" s="2">
        <f t="shared" si="3"/>
        <v>39016095</v>
      </c>
      <c r="Z38" s="34">
        <f>+IF(X38&lt;&gt;0,+(Y38/X38)*100,0)</f>
        <v>-291.31128284915718</v>
      </c>
      <c r="AA38" s="35">
        <f>+AA17+AA27+AA36</f>
        <v>-26733695</v>
      </c>
    </row>
    <row r="39" spans="1:27" ht="13.5" x14ac:dyDescent="0.25">
      <c r="A39" s="23" t="s">
        <v>61</v>
      </c>
      <c r="B39" s="17"/>
      <c r="C39" s="32">
        <v>118952573</v>
      </c>
      <c r="D39" s="32"/>
      <c r="E39" s="33">
        <v>104581440</v>
      </c>
      <c r="F39" s="2">
        <v>104581440</v>
      </c>
      <c r="G39" s="2">
        <v>46262420</v>
      </c>
      <c r="H39" s="2">
        <f>+G40+H60</f>
        <v>96822696</v>
      </c>
      <c r="I39" s="2">
        <f>+H40+I60</f>
        <v>82866842</v>
      </c>
      <c r="J39" s="2">
        <f>+G39</f>
        <v>46262420</v>
      </c>
      <c r="K39" s="2">
        <f>+I40+K60</f>
        <v>68124842</v>
      </c>
      <c r="L39" s="2">
        <f>+K40+L60</f>
        <v>53423155</v>
      </c>
      <c r="M39" s="2">
        <f>+L40+M60</f>
        <v>42566323</v>
      </c>
      <c r="N39" s="2">
        <f>+K39</f>
        <v>68124842</v>
      </c>
      <c r="O39" s="2">
        <f>+M40+O60</f>
        <v>71803072</v>
      </c>
      <c r="P39" s="2">
        <f>+O40+P60</f>
        <v>71803072</v>
      </c>
      <c r="Q39" s="2">
        <f>+P40+Q60</f>
        <v>71803072</v>
      </c>
      <c r="R39" s="2">
        <f>+O39</f>
        <v>71803072</v>
      </c>
      <c r="S39" s="2">
        <f>+Q40+S60</f>
        <v>71803072</v>
      </c>
      <c r="T39" s="2">
        <f>+S40+T60</f>
        <v>71803072</v>
      </c>
      <c r="U39" s="2">
        <f>+T40+U60</f>
        <v>71803072</v>
      </c>
      <c r="V39" s="2">
        <f>+S39</f>
        <v>71803072</v>
      </c>
      <c r="W39" s="2">
        <f>+G39</f>
        <v>46262420</v>
      </c>
      <c r="X39" s="2">
        <v>104581440</v>
      </c>
      <c r="Y39" s="2">
        <f>+W39-X39</f>
        <v>-58319020</v>
      </c>
      <c r="Z39" s="34">
        <f>+IF(X39&lt;&gt;0,+(Y39/X39)*100,0)</f>
        <v>-55.764215906761272</v>
      </c>
      <c r="AA39" s="35">
        <v>104581440</v>
      </c>
    </row>
    <row r="40" spans="1:27" ht="13.5" x14ac:dyDescent="0.25">
      <c r="A40" s="41" t="s">
        <v>63</v>
      </c>
      <c r="B40" s="42" t="s">
        <v>62</v>
      </c>
      <c r="C40" s="43">
        <f>+C38+C39</f>
        <v>129390278</v>
      </c>
      <c r="D40" s="43">
        <f t="shared" ref="D40:AA40" si="4">+D38+D39</f>
        <v>0</v>
      </c>
      <c r="E40" s="44">
        <f t="shared" si="4"/>
        <v>77742191</v>
      </c>
      <c r="F40" s="45">
        <f t="shared" si="4"/>
        <v>77847745</v>
      </c>
      <c r="G40" s="45">
        <f t="shared" si="4"/>
        <v>96904873</v>
      </c>
      <c r="H40" s="45">
        <f t="shared" si="4"/>
        <v>82866842</v>
      </c>
      <c r="I40" s="45">
        <f t="shared" si="4"/>
        <v>68124842</v>
      </c>
      <c r="J40" s="45">
        <f>+I40</f>
        <v>68124842</v>
      </c>
      <c r="K40" s="45">
        <f t="shared" si="4"/>
        <v>53423155</v>
      </c>
      <c r="L40" s="45">
        <f t="shared" si="4"/>
        <v>42566323</v>
      </c>
      <c r="M40" s="45">
        <f t="shared" si="4"/>
        <v>71803072</v>
      </c>
      <c r="N40" s="45">
        <f>+M40</f>
        <v>71803072</v>
      </c>
      <c r="O40" s="45">
        <f t="shared" si="4"/>
        <v>71803072</v>
      </c>
      <c r="P40" s="45">
        <f t="shared" si="4"/>
        <v>71803072</v>
      </c>
      <c r="Q40" s="45">
        <f t="shared" si="4"/>
        <v>71803072</v>
      </c>
      <c r="R40" s="45">
        <f>+Q40</f>
        <v>71803072</v>
      </c>
      <c r="S40" s="45">
        <f t="shared" si="4"/>
        <v>71803072</v>
      </c>
      <c r="T40" s="45">
        <f t="shared" si="4"/>
        <v>71803072</v>
      </c>
      <c r="U40" s="45">
        <f t="shared" si="4"/>
        <v>71803072</v>
      </c>
      <c r="V40" s="45">
        <f>+U40</f>
        <v>71803072</v>
      </c>
      <c r="W40" s="45">
        <f>+V40</f>
        <v>71803072</v>
      </c>
      <c r="X40" s="45">
        <f t="shared" si="4"/>
        <v>91188174</v>
      </c>
      <c r="Y40" s="45">
        <f t="shared" si="4"/>
        <v>-19302925</v>
      </c>
      <c r="Z40" s="46">
        <f>+IF(X40&lt;&gt;0,+(Y40/X40)*100,0)</f>
        <v>-21.168232845631934</v>
      </c>
      <c r="AA40" s="47">
        <f t="shared" si="4"/>
        <v>77847745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46262420</v>
      </c>
      <c r="H60">
        <v>-82177</v>
      </c>
      <c r="J60">
        <v>46262420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31449388</v>
      </c>
      <c r="D6" s="18"/>
      <c r="E6" s="19">
        <v>34465800</v>
      </c>
      <c r="F6" s="20">
        <v>34465800</v>
      </c>
      <c r="G6" s="20">
        <v>2754349</v>
      </c>
      <c r="H6" s="20">
        <v>3390298</v>
      </c>
      <c r="I6" s="20">
        <v>2143898</v>
      </c>
      <c r="J6" s="20">
        <v>8288545</v>
      </c>
      <c r="K6" s="20">
        <v>2095034</v>
      </c>
      <c r="L6" s="20">
        <v>1914803</v>
      </c>
      <c r="M6" s="20">
        <v>1794809</v>
      </c>
      <c r="N6" s="20">
        <v>5804646</v>
      </c>
      <c r="O6" s="20"/>
      <c r="P6" s="20"/>
      <c r="Q6" s="20"/>
      <c r="R6" s="20"/>
      <c r="S6" s="20"/>
      <c r="T6" s="20"/>
      <c r="U6" s="20"/>
      <c r="V6" s="20"/>
      <c r="W6" s="20">
        <v>14093191</v>
      </c>
      <c r="X6" s="20">
        <v>17232906</v>
      </c>
      <c r="Y6" s="20">
        <v>-3139715</v>
      </c>
      <c r="Z6" s="21">
        <v>-18.219300911871741</v>
      </c>
      <c r="AA6" s="22">
        <v>34465800</v>
      </c>
    </row>
    <row r="7" spans="1:27" ht="13.5" x14ac:dyDescent="0.25">
      <c r="A7" s="23" t="s">
        <v>35</v>
      </c>
      <c r="B7" s="17" t="s">
        <v>32</v>
      </c>
      <c r="C7" s="18">
        <v>83014384</v>
      </c>
      <c r="D7" s="18"/>
      <c r="E7" s="19">
        <v>80248444</v>
      </c>
      <c r="F7" s="20">
        <v>80248444</v>
      </c>
      <c r="G7" s="20">
        <v>4785874</v>
      </c>
      <c r="H7" s="20">
        <v>7137705</v>
      </c>
      <c r="I7" s="20">
        <v>8324389</v>
      </c>
      <c r="J7" s="20">
        <v>20247968</v>
      </c>
      <c r="K7" s="20">
        <v>7880752</v>
      </c>
      <c r="L7" s="20">
        <v>7567110</v>
      </c>
      <c r="M7" s="20">
        <v>7231339</v>
      </c>
      <c r="N7" s="20">
        <v>22679201</v>
      </c>
      <c r="O7" s="20"/>
      <c r="P7" s="20"/>
      <c r="Q7" s="20"/>
      <c r="R7" s="20"/>
      <c r="S7" s="20"/>
      <c r="T7" s="20"/>
      <c r="U7" s="20"/>
      <c r="V7" s="20"/>
      <c r="W7" s="20">
        <v>42927169</v>
      </c>
      <c r="X7" s="20">
        <v>40124233</v>
      </c>
      <c r="Y7" s="20">
        <v>2802936</v>
      </c>
      <c r="Z7" s="21">
        <v>6.9856438128050948</v>
      </c>
      <c r="AA7" s="22">
        <v>80248444</v>
      </c>
    </row>
    <row r="8" spans="1:27" ht="13.5" x14ac:dyDescent="0.25">
      <c r="A8" s="23" t="s">
        <v>36</v>
      </c>
      <c r="B8" s="17" t="s">
        <v>32</v>
      </c>
      <c r="C8" s="18">
        <v>2466669</v>
      </c>
      <c r="D8" s="18"/>
      <c r="E8" s="19">
        <v>6739002</v>
      </c>
      <c r="F8" s="20">
        <v>6739002</v>
      </c>
      <c r="G8" s="20">
        <v>247733</v>
      </c>
      <c r="H8" s="20">
        <v>286114</v>
      </c>
      <c r="I8" s="20">
        <v>1123686</v>
      </c>
      <c r="J8" s="20">
        <v>1657533</v>
      </c>
      <c r="K8" s="20">
        <v>159626</v>
      </c>
      <c r="L8" s="20">
        <v>270840</v>
      </c>
      <c r="M8" s="20">
        <v>227484</v>
      </c>
      <c r="N8" s="20">
        <v>657950</v>
      </c>
      <c r="O8" s="20"/>
      <c r="P8" s="20"/>
      <c r="Q8" s="20"/>
      <c r="R8" s="20"/>
      <c r="S8" s="20"/>
      <c r="T8" s="20"/>
      <c r="U8" s="20"/>
      <c r="V8" s="20"/>
      <c r="W8" s="20">
        <v>2315483</v>
      </c>
      <c r="X8" s="20">
        <v>3369566</v>
      </c>
      <c r="Y8" s="20">
        <v>-1054083</v>
      </c>
      <c r="Z8" s="21">
        <v>-31.282455960203777</v>
      </c>
      <c r="AA8" s="22">
        <v>6739002</v>
      </c>
    </row>
    <row r="9" spans="1:27" ht="13.5" x14ac:dyDescent="0.25">
      <c r="A9" s="23" t="s">
        <v>37</v>
      </c>
      <c r="B9" s="17" t="s">
        <v>6</v>
      </c>
      <c r="C9" s="18">
        <v>193494315</v>
      </c>
      <c r="D9" s="18"/>
      <c r="E9" s="19">
        <v>170781000</v>
      </c>
      <c r="F9" s="20">
        <v>170781000</v>
      </c>
      <c r="G9" s="20">
        <v>67696000</v>
      </c>
      <c r="H9" s="20">
        <v>4399000</v>
      </c>
      <c r="I9" s="20"/>
      <c r="J9" s="20">
        <v>72095000</v>
      </c>
      <c r="K9" s="20"/>
      <c r="L9" s="20">
        <v>2015000</v>
      </c>
      <c r="M9" s="20">
        <v>54157000</v>
      </c>
      <c r="N9" s="20">
        <v>56172000</v>
      </c>
      <c r="O9" s="20"/>
      <c r="P9" s="20"/>
      <c r="Q9" s="20"/>
      <c r="R9" s="20"/>
      <c r="S9" s="20"/>
      <c r="T9" s="20"/>
      <c r="U9" s="20"/>
      <c r="V9" s="20"/>
      <c r="W9" s="20">
        <v>128267000</v>
      </c>
      <c r="X9" s="20">
        <v>85390500</v>
      </c>
      <c r="Y9" s="20">
        <v>42876500</v>
      </c>
      <c r="Z9" s="21">
        <v>50.212260146034978</v>
      </c>
      <c r="AA9" s="22">
        <v>170781000</v>
      </c>
    </row>
    <row r="10" spans="1:27" ht="13.5" x14ac:dyDescent="0.25">
      <c r="A10" s="23" t="s">
        <v>38</v>
      </c>
      <c r="B10" s="17" t="s">
        <v>6</v>
      </c>
      <c r="C10" s="18">
        <v>54830000</v>
      </c>
      <c r="D10" s="18"/>
      <c r="E10" s="19">
        <v>35189000</v>
      </c>
      <c r="F10" s="20">
        <v>35189000</v>
      </c>
      <c r="G10" s="20">
        <v>11172000</v>
      </c>
      <c r="H10" s="20"/>
      <c r="I10" s="20"/>
      <c r="J10" s="20">
        <v>11172000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11172000</v>
      </c>
      <c r="X10" s="20">
        <v>17594500</v>
      </c>
      <c r="Y10" s="20">
        <v>-6422500</v>
      </c>
      <c r="Z10" s="21">
        <v>-36.502884424109808</v>
      </c>
      <c r="AA10" s="22">
        <v>35189000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2500000</v>
      </c>
      <c r="F11" s="20">
        <v>2500000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1250000</v>
      </c>
      <c r="Y11" s="20">
        <v>-1250000</v>
      </c>
      <c r="Z11" s="21">
        <v>-100</v>
      </c>
      <c r="AA11" s="22">
        <v>2500000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-6896116</v>
      </c>
      <c r="D14" s="18"/>
      <c r="E14" s="19">
        <v>-271153520</v>
      </c>
      <c r="F14" s="20">
        <v>-271153520</v>
      </c>
      <c r="G14" s="20">
        <v>-2823546</v>
      </c>
      <c r="H14" s="20">
        <v>-11842034</v>
      </c>
      <c r="I14" s="20">
        <v>-11633574</v>
      </c>
      <c r="J14" s="20">
        <v>-26299154</v>
      </c>
      <c r="K14" s="20">
        <v>-10090361</v>
      </c>
      <c r="L14" s="20">
        <v>-9336088</v>
      </c>
      <c r="M14" s="20">
        <v>-11747116</v>
      </c>
      <c r="N14" s="20">
        <v>-31173565</v>
      </c>
      <c r="O14" s="20"/>
      <c r="P14" s="20"/>
      <c r="Q14" s="20"/>
      <c r="R14" s="20"/>
      <c r="S14" s="20"/>
      <c r="T14" s="20"/>
      <c r="U14" s="20"/>
      <c r="V14" s="20"/>
      <c r="W14" s="20">
        <v>-57472719</v>
      </c>
      <c r="X14" s="20">
        <v>-135576760</v>
      </c>
      <c r="Y14" s="20">
        <v>78104041</v>
      </c>
      <c r="Z14" s="21">
        <v>-57.608723648507308</v>
      </c>
      <c r="AA14" s="22">
        <v>-271153520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-10925</v>
      </c>
      <c r="F15" s="20">
        <v>-10925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-5466</v>
      </c>
      <c r="Y15" s="20">
        <v>5466</v>
      </c>
      <c r="Z15" s="21">
        <v>-100</v>
      </c>
      <c r="AA15" s="22">
        <v>-10925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358358640</v>
      </c>
      <c r="D17" s="26">
        <f>SUM(D6:D16)</f>
        <v>0</v>
      </c>
      <c r="E17" s="27">
        <f t="shared" si="0"/>
        <v>58758801</v>
      </c>
      <c r="F17" s="28">
        <f t="shared" si="0"/>
        <v>58758801</v>
      </c>
      <c r="G17" s="28">
        <f t="shared" si="0"/>
        <v>83832410</v>
      </c>
      <c r="H17" s="28">
        <f t="shared" si="0"/>
        <v>3371083</v>
      </c>
      <c r="I17" s="28">
        <f t="shared" si="0"/>
        <v>-41601</v>
      </c>
      <c r="J17" s="28">
        <f t="shared" si="0"/>
        <v>87161892</v>
      </c>
      <c r="K17" s="28">
        <f t="shared" si="0"/>
        <v>45051</v>
      </c>
      <c r="L17" s="28">
        <f t="shared" si="0"/>
        <v>2431665</v>
      </c>
      <c r="M17" s="28">
        <f t="shared" si="0"/>
        <v>51663516</v>
      </c>
      <c r="N17" s="28">
        <f t="shared" si="0"/>
        <v>54140232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141302124</v>
      </c>
      <c r="X17" s="28">
        <f t="shared" si="0"/>
        <v>29379479</v>
      </c>
      <c r="Y17" s="28">
        <f t="shared" si="0"/>
        <v>111922645</v>
      </c>
      <c r="Z17" s="29">
        <f>+IF(X17&lt;&gt;0,+(Y17/X17)*100,0)</f>
        <v>380.9551728265842</v>
      </c>
      <c r="AA17" s="30">
        <f>SUM(AA6:AA16)</f>
        <v>58758801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-25655244</v>
      </c>
      <c r="F24" s="20"/>
      <c r="G24" s="20">
        <v>25655244</v>
      </c>
      <c r="H24" s="20">
        <v>-25655244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-12827622</v>
      </c>
      <c r="Y24" s="20">
        <v>12827622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-90461733</v>
      </c>
      <c r="D26" s="18"/>
      <c r="E26" s="19">
        <v>-77160206</v>
      </c>
      <c r="F26" s="20">
        <v>-77160206</v>
      </c>
      <c r="G26" s="20"/>
      <c r="H26" s="20">
        <v>-485963</v>
      </c>
      <c r="I26" s="20">
        <v>-4295586</v>
      </c>
      <c r="J26" s="20">
        <v>-4781549</v>
      </c>
      <c r="K26" s="20">
        <v>-1959624</v>
      </c>
      <c r="L26" s="20">
        <v>-7502213</v>
      </c>
      <c r="M26" s="20">
        <v>-2952054</v>
      </c>
      <c r="N26" s="20">
        <v>-12413891</v>
      </c>
      <c r="O26" s="20"/>
      <c r="P26" s="20"/>
      <c r="Q26" s="20"/>
      <c r="R26" s="20"/>
      <c r="S26" s="20"/>
      <c r="T26" s="20"/>
      <c r="U26" s="20"/>
      <c r="V26" s="20"/>
      <c r="W26" s="20">
        <v>-17195440</v>
      </c>
      <c r="X26" s="20">
        <v>-38580106</v>
      </c>
      <c r="Y26" s="20">
        <v>21384666</v>
      </c>
      <c r="Z26" s="21">
        <v>-55.429256726251609</v>
      </c>
      <c r="AA26" s="22">
        <v>-77160206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-90461733</v>
      </c>
      <c r="D27" s="26">
        <f>SUM(D21:D26)</f>
        <v>0</v>
      </c>
      <c r="E27" s="27">
        <f t="shared" si="1"/>
        <v>-102815450</v>
      </c>
      <c r="F27" s="28">
        <f t="shared" si="1"/>
        <v>-77160206</v>
      </c>
      <c r="G27" s="28">
        <f t="shared" si="1"/>
        <v>25655244</v>
      </c>
      <c r="H27" s="28">
        <f t="shared" si="1"/>
        <v>-26141207</v>
      </c>
      <c r="I27" s="28">
        <f t="shared" si="1"/>
        <v>-4295586</v>
      </c>
      <c r="J27" s="28">
        <f t="shared" si="1"/>
        <v>-4781549</v>
      </c>
      <c r="K27" s="28">
        <f t="shared" si="1"/>
        <v>-1959624</v>
      </c>
      <c r="L27" s="28">
        <f t="shared" si="1"/>
        <v>-7502213</v>
      </c>
      <c r="M27" s="28">
        <f t="shared" si="1"/>
        <v>-2952054</v>
      </c>
      <c r="N27" s="28">
        <f t="shared" si="1"/>
        <v>-12413891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-17195440</v>
      </c>
      <c r="X27" s="28">
        <f t="shared" si="1"/>
        <v>-51407728</v>
      </c>
      <c r="Y27" s="28">
        <f t="shared" si="1"/>
        <v>34212288</v>
      </c>
      <c r="Z27" s="29">
        <f>+IF(X27&lt;&gt;0,+(Y27/X27)*100,0)</f>
        <v>-66.550865659731159</v>
      </c>
      <c r="AA27" s="30">
        <f>SUM(AA21:AA26)</f>
        <v>-77160206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-2852203</v>
      </c>
      <c r="D33" s="18"/>
      <c r="E33" s="19">
        <v>2884580</v>
      </c>
      <c r="F33" s="20">
        <v>-1467109</v>
      </c>
      <c r="G33" s="20">
        <v>-1556842</v>
      </c>
      <c r="H33" s="36">
        <v>1540292</v>
      </c>
      <c r="I33" s="36">
        <v>1135</v>
      </c>
      <c r="J33" s="36">
        <v>-15415</v>
      </c>
      <c r="K33" s="20">
        <v>22976</v>
      </c>
      <c r="L33" s="20">
        <v>-1105</v>
      </c>
      <c r="M33" s="20">
        <v>3714</v>
      </c>
      <c r="N33" s="20">
        <v>25585</v>
      </c>
      <c r="O33" s="36"/>
      <c r="P33" s="36"/>
      <c r="Q33" s="36"/>
      <c r="R33" s="20"/>
      <c r="S33" s="20"/>
      <c r="T33" s="20"/>
      <c r="U33" s="20"/>
      <c r="V33" s="36"/>
      <c r="W33" s="36">
        <v>10170</v>
      </c>
      <c r="X33" s="36">
        <v>708736</v>
      </c>
      <c r="Y33" s="20">
        <v>-698566</v>
      </c>
      <c r="Z33" s="21">
        <v>-98.565051020408163</v>
      </c>
      <c r="AA33" s="22">
        <v>-1467109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-2852203</v>
      </c>
      <c r="D36" s="26">
        <f>SUM(D31:D35)</f>
        <v>0</v>
      </c>
      <c r="E36" s="27">
        <f t="shared" si="2"/>
        <v>2884580</v>
      </c>
      <c r="F36" s="28">
        <f t="shared" si="2"/>
        <v>-1467109</v>
      </c>
      <c r="G36" s="28">
        <f t="shared" si="2"/>
        <v>-1556842</v>
      </c>
      <c r="H36" s="28">
        <f t="shared" si="2"/>
        <v>1540292</v>
      </c>
      <c r="I36" s="28">
        <f t="shared" si="2"/>
        <v>1135</v>
      </c>
      <c r="J36" s="28">
        <f t="shared" si="2"/>
        <v>-15415</v>
      </c>
      <c r="K36" s="28">
        <f t="shared" si="2"/>
        <v>22976</v>
      </c>
      <c r="L36" s="28">
        <f t="shared" si="2"/>
        <v>-1105</v>
      </c>
      <c r="M36" s="28">
        <f t="shared" si="2"/>
        <v>3714</v>
      </c>
      <c r="N36" s="28">
        <f t="shared" si="2"/>
        <v>25585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10170</v>
      </c>
      <c r="X36" s="28">
        <f t="shared" si="2"/>
        <v>708736</v>
      </c>
      <c r="Y36" s="28">
        <f t="shared" si="2"/>
        <v>-698566</v>
      </c>
      <c r="Z36" s="29">
        <f>+IF(X36&lt;&gt;0,+(Y36/X36)*100,0)</f>
        <v>-98.565051020408163</v>
      </c>
      <c r="AA36" s="30">
        <f>SUM(AA31:AA35)</f>
        <v>-1467109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265044704</v>
      </c>
      <c r="D38" s="32">
        <f>+D17+D27+D36</f>
        <v>0</v>
      </c>
      <c r="E38" s="33">
        <f t="shared" si="3"/>
        <v>-41172069</v>
      </c>
      <c r="F38" s="2">
        <f t="shared" si="3"/>
        <v>-19868514</v>
      </c>
      <c r="G38" s="2">
        <f t="shared" si="3"/>
        <v>107930812</v>
      </c>
      <c r="H38" s="2">
        <f t="shared" si="3"/>
        <v>-21229832</v>
      </c>
      <c r="I38" s="2">
        <f t="shared" si="3"/>
        <v>-4336052</v>
      </c>
      <c r="J38" s="2">
        <f t="shared" si="3"/>
        <v>82364928</v>
      </c>
      <c r="K38" s="2">
        <f t="shared" si="3"/>
        <v>-1891597</v>
      </c>
      <c r="L38" s="2">
        <f t="shared" si="3"/>
        <v>-5071653</v>
      </c>
      <c r="M38" s="2">
        <f t="shared" si="3"/>
        <v>48715176</v>
      </c>
      <c r="N38" s="2">
        <f t="shared" si="3"/>
        <v>41751926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124116854</v>
      </c>
      <c r="X38" s="2">
        <f t="shared" si="3"/>
        <v>-21319513</v>
      </c>
      <c r="Y38" s="2">
        <f t="shared" si="3"/>
        <v>145436367</v>
      </c>
      <c r="Z38" s="34">
        <f>+IF(X38&lt;&gt;0,+(Y38/X38)*100,0)</f>
        <v>-682.17490240044413</v>
      </c>
      <c r="AA38" s="35">
        <f>+AA17+AA27+AA36</f>
        <v>-19868514</v>
      </c>
    </row>
    <row r="39" spans="1:27" ht="13.5" x14ac:dyDescent="0.25">
      <c r="A39" s="23" t="s">
        <v>61</v>
      </c>
      <c r="B39" s="17"/>
      <c r="C39" s="32">
        <v>177359228</v>
      </c>
      <c r="D39" s="32"/>
      <c r="E39" s="33">
        <v>266016493</v>
      </c>
      <c r="F39" s="2">
        <v>266016493</v>
      </c>
      <c r="G39" s="2">
        <v>250618155</v>
      </c>
      <c r="H39" s="2">
        <f>+G40+H60</f>
        <v>386227856</v>
      </c>
      <c r="I39" s="2">
        <f>+H40+I60</f>
        <v>364998024</v>
      </c>
      <c r="J39" s="2">
        <f>+G39</f>
        <v>250618155</v>
      </c>
      <c r="K39" s="2">
        <f>+I40+K60</f>
        <v>360661972</v>
      </c>
      <c r="L39" s="2">
        <f>+K40+L60</f>
        <v>358770375</v>
      </c>
      <c r="M39" s="2">
        <f>+L40+M60</f>
        <v>353698722</v>
      </c>
      <c r="N39" s="2">
        <f>+K39</f>
        <v>360661972</v>
      </c>
      <c r="O39" s="2">
        <f>+M40+O60</f>
        <v>402413898</v>
      </c>
      <c r="P39" s="2">
        <f>+O40+P60</f>
        <v>402413898</v>
      </c>
      <c r="Q39" s="2">
        <f>+P40+Q60</f>
        <v>402413898</v>
      </c>
      <c r="R39" s="2">
        <f>+O39</f>
        <v>402413898</v>
      </c>
      <c r="S39" s="2">
        <f>+Q40+S60</f>
        <v>402413898</v>
      </c>
      <c r="T39" s="2">
        <f>+S40+T60</f>
        <v>402413898</v>
      </c>
      <c r="U39" s="2">
        <f>+T40+U60</f>
        <v>402413898</v>
      </c>
      <c r="V39" s="2">
        <f>+S39</f>
        <v>402413898</v>
      </c>
      <c r="W39" s="2">
        <f>+G39</f>
        <v>250618155</v>
      </c>
      <c r="X39" s="2">
        <v>266016493</v>
      </c>
      <c r="Y39" s="2">
        <f>+W39-X39</f>
        <v>-15398338</v>
      </c>
      <c r="Z39" s="34">
        <f>+IF(X39&lt;&gt;0,+(Y39/X39)*100,0)</f>
        <v>-5.7884899640414398</v>
      </c>
      <c r="AA39" s="35">
        <v>266016493</v>
      </c>
    </row>
    <row r="40" spans="1:27" ht="13.5" x14ac:dyDescent="0.25">
      <c r="A40" s="41" t="s">
        <v>63</v>
      </c>
      <c r="B40" s="42" t="s">
        <v>62</v>
      </c>
      <c r="C40" s="43">
        <f>+C38+C39</f>
        <v>442403932</v>
      </c>
      <c r="D40" s="43">
        <f t="shared" ref="D40:AA40" si="4">+D38+D39</f>
        <v>0</v>
      </c>
      <c r="E40" s="44">
        <f t="shared" si="4"/>
        <v>224844424</v>
      </c>
      <c r="F40" s="45">
        <f t="shared" si="4"/>
        <v>246147979</v>
      </c>
      <c r="G40" s="45">
        <f t="shared" si="4"/>
        <v>358548967</v>
      </c>
      <c r="H40" s="45">
        <f t="shared" si="4"/>
        <v>364998024</v>
      </c>
      <c r="I40" s="45">
        <f t="shared" si="4"/>
        <v>360661972</v>
      </c>
      <c r="J40" s="45">
        <f>+I40</f>
        <v>360661972</v>
      </c>
      <c r="K40" s="45">
        <f t="shared" si="4"/>
        <v>358770375</v>
      </c>
      <c r="L40" s="45">
        <f t="shared" si="4"/>
        <v>353698722</v>
      </c>
      <c r="M40" s="45">
        <f t="shared" si="4"/>
        <v>402413898</v>
      </c>
      <c r="N40" s="45">
        <f>+M40</f>
        <v>402413898</v>
      </c>
      <c r="O40" s="45">
        <f t="shared" si="4"/>
        <v>402413898</v>
      </c>
      <c r="P40" s="45">
        <f t="shared" si="4"/>
        <v>402413898</v>
      </c>
      <c r="Q40" s="45">
        <f t="shared" si="4"/>
        <v>402413898</v>
      </c>
      <c r="R40" s="45">
        <f>+Q40</f>
        <v>402413898</v>
      </c>
      <c r="S40" s="45">
        <f t="shared" si="4"/>
        <v>402413898</v>
      </c>
      <c r="T40" s="45">
        <f t="shared" si="4"/>
        <v>402413898</v>
      </c>
      <c r="U40" s="45">
        <f t="shared" si="4"/>
        <v>402413898</v>
      </c>
      <c r="V40" s="45">
        <f>+U40</f>
        <v>402413898</v>
      </c>
      <c r="W40" s="45">
        <f>+V40</f>
        <v>402413898</v>
      </c>
      <c r="X40" s="45">
        <f t="shared" si="4"/>
        <v>244696980</v>
      </c>
      <c r="Y40" s="45">
        <f t="shared" si="4"/>
        <v>130038029</v>
      </c>
      <c r="Z40" s="46">
        <f>+IF(X40&lt;&gt;0,+(Y40/X40)*100,0)</f>
        <v>53.142474010100159</v>
      </c>
      <c r="AA40" s="47">
        <f t="shared" si="4"/>
        <v>246147979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250618155</v>
      </c>
      <c r="H60">
        <v>27678889</v>
      </c>
      <c r="J60">
        <v>250618155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29996625</v>
      </c>
      <c r="F6" s="20">
        <v>29996625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14998384</v>
      </c>
      <c r="Y6" s="20">
        <v>-14998384</v>
      </c>
      <c r="Z6" s="21">
        <v>-100</v>
      </c>
      <c r="AA6" s="22">
        <v>29996625</v>
      </c>
    </row>
    <row r="7" spans="1:27" ht="13.5" x14ac:dyDescent="0.25">
      <c r="A7" s="23" t="s">
        <v>35</v>
      </c>
      <c r="B7" s="17" t="s">
        <v>32</v>
      </c>
      <c r="C7" s="18">
        <v>1954353</v>
      </c>
      <c r="D7" s="18"/>
      <c r="E7" s="19">
        <v>108537573</v>
      </c>
      <c r="F7" s="20">
        <v>108537573</v>
      </c>
      <c r="G7" s="20">
        <v>173611</v>
      </c>
      <c r="H7" s="20">
        <v>82011</v>
      </c>
      <c r="I7" s="20">
        <v>67051</v>
      </c>
      <c r="J7" s="20">
        <v>322673</v>
      </c>
      <c r="K7" s="20">
        <v>93944</v>
      </c>
      <c r="L7" s="20">
        <v>53903</v>
      </c>
      <c r="M7" s="20">
        <v>26304</v>
      </c>
      <c r="N7" s="20">
        <v>174151</v>
      </c>
      <c r="O7" s="20"/>
      <c r="P7" s="20"/>
      <c r="Q7" s="20"/>
      <c r="R7" s="20"/>
      <c r="S7" s="20"/>
      <c r="T7" s="20"/>
      <c r="U7" s="20"/>
      <c r="V7" s="20"/>
      <c r="W7" s="20">
        <v>496824</v>
      </c>
      <c r="X7" s="20">
        <v>54051467</v>
      </c>
      <c r="Y7" s="20">
        <v>-53554643</v>
      </c>
      <c r="Z7" s="21">
        <v>-99.080831608141182</v>
      </c>
      <c r="AA7" s="22">
        <v>108537573</v>
      </c>
    </row>
    <row r="8" spans="1:27" ht="13.5" x14ac:dyDescent="0.25">
      <c r="A8" s="23" t="s">
        <v>36</v>
      </c>
      <c r="B8" s="17" t="s">
        <v>32</v>
      </c>
      <c r="C8" s="18">
        <v>-68354</v>
      </c>
      <c r="D8" s="18"/>
      <c r="E8" s="19">
        <v>20922772</v>
      </c>
      <c r="F8" s="20">
        <v>20922772</v>
      </c>
      <c r="G8" s="20">
        <v>367158</v>
      </c>
      <c r="H8" s="20">
        <v>-55916</v>
      </c>
      <c r="I8" s="20">
        <v>1217075</v>
      </c>
      <c r="J8" s="20">
        <v>1528317</v>
      </c>
      <c r="K8" s="20">
        <v>-362014</v>
      </c>
      <c r="L8" s="20">
        <v>-451627</v>
      </c>
      <c r="M8" s="20">
        <v>-140299</v>
      </c>
      <c r="N8" s="20">
        <v>-953940</v>
      </c>
      <c r="O8" s="20"/>
      <c r="P8" s="20"/>
      <c r="Q8" s="20"/>
      <c r="R8" s="20"/>
      <c r="S8" s="20"/>
      <c r="T8" s="20"/>
      <c r="U8" s="20"/>
      <c r="V8" s="20"/>
      <c r="W8" s="20">
        <v>574377</v>
      </c>
      <c r="X8" s="20">
        <v>10508146</v>
      </c>
      <c r="Y8" s="20">
        <v>-9933769</v>
      </c>
      <c r="Z8" s="21">
        <v>-94.533983444843656</v>
      </c>
      <c r="AA8" s="22">
        <v>20922772</v>
      </c>
    </row>
    <row r="9" spans="1:27" ht="13.5" x14ac:dyDescent="0.25">
      <c r="A9" s="23" t="s">
        <v>37</v>
      </c>
      <c r="B9" s="17" t="s">
        <v>6</v>
      </c>
      <c r="C9" s="18">
        <v>36297354</v>
      </c>
      <c r="D9" s="18"/>
      <c r="E9" s="19">
        <v>307637000</v>
      </c>
      <c r="F9" s="20">
        <v>307637000</v>
      </c>
      <c r="G9" s="20">
        <v>4510443</v>
      </c>
      <c r="H9" s="20">
        <v>2855073</v>
      </c>
      <c r="I9" s="20">
        <v>3124424</v>
      </c>
      <c r="J9" s="20">
        <v>10489940</v>
      </c>
      <c r="K9" s="20">
        <v>2768556</v>
      </c>
      <c r="L9" s="20">
        <v>2935415</v>
      </c>
      <c r="M9" s="20">
        <v>4234427</v>
      </c>
      <c r="N9" s="20">
        <v>9938398</v>
      </c>
      <c r="O9" s="20"/>
      <c r="P9" s="20"/>
      <c r="Q9" s="20"/>
      <c r="R9" s="20"/>
      <c r="S9" s="20"/>
      <c r="T9" s="20"/>
      <c r="U9" s="20"/>
      <c r="V9" s="20"/>
      <c r="W9" s="20">
        <v>20428338</v>
      </c>
      <c r="X9" s="20">
        <v>210751479</v>
      </c>
      <c r="Y9" s="20">
        <v>-190323141</v>
      </c>
      <c r="Z9" s="21">
        <v>-90.306906458293469</v>
      </c>
      <c r="AA9" s="22">
        <v>307637000</v>
      </c>
    </row>
    <row r="10" spans="1:27" ht="13.5" x14ac:dyDescent="0.25">
      <c r="A10" s="23" t="s">
        <v>38</v>
      </c>
      <c r="B10" s="17" t="s">
        <v>6</v>
      </c>
      <c r="C10" s="18">
        <v>4000</v>
      </c>
      <c r="D10" s="18"/>
      <c r="E10" s="19">
        <v>79332000</v>
      </c>
      <c r="F10" s="20">
        <v>79332000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44234933</v>
      </c>
      <c r="Y10" s="20">
        <v>-44234933</v>
      </c>
      <c r="Z10" s="21">
        <v>-100</v>
      </c>
      <c r="AA10" s="22">
        <v>79332000</v>
      </c>
    </row>
    <row r="11" spans="1:27" ht="13.5" x14ac:dyDescent="0.25">
      <c r="A11" s="23" t="s">
        <v>39</v>
      </c>
      <c r="B11" s="17" t="s">
        <v>32</v>
      </c>
      <c r="C11" s="18">
        <v>43922</v>
      </c>
      <c r="D11" s="18"/>
      <c r="E11" s="19">
        <v>1900000</v>
      </c>
      <c r="F11" s="20">
        <v>1900000</v>
      </c>
      <c r="G11" s="20">
        <v>157484</v>
      </c>
      <c r="H11" s="20">
        <v>273463</v>
      </c>
      <c r="I11" s="20">
        <v>157457</v>
      </c>
      <c r="J11" s="20">
        <v>588404</v>
      </c>
      <c r="K11" s="20">
        <v>40531</v>
      </c>
      <c r="L11" s="20"/>
      <c r="M11" s="20"/>
      <c r="N11" s="20">
        <v>40531</v>
      </c>
      <c r="O11" s="20"/>
      <c r="P11" s="20"/>
      <c r="Q11" s="20"/>
      <c r="R11" s="20"/>
      <c r="S11" s="20"/>
      <c r="T11" s="20"/>
      <c r="U11" s="20"/>
      <c r="V11" s="20"/>
      <c r="W11" s="20">
        <v>628935</v>
      </c>
      <c r="X11" s="20">
        <v>1380462</v>
      </c>
      <c r="Y11" s="20">
        <v>-751527</v>
      </c>
      <c r="Z11" s="21">
        <v>-54.440252611082371</v>
      </c>
      <c r="AA11" s="22">
        <v>1900000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-320163514</v>
      </c>
      <c r="D14" s="18"/>
      <c r="E14" s="19">
        <v>-447293354</v>
      </c>
      <c r="F14" s="20">
        <v>-447293354</v>
      </c>
      <c r="G14" s="20">
        <v>-21234417</v>
      </c>
      <c r="H14" s="20">
        <v>-37106225</v>
      </c>
      <c r="I14" s="20">
        <v>-35874482</v>
      </c>
      <c r="J14" s="20">
        <v>-94215124</v>
      </c>
      <c r="K14" s="20">
        <v>-36422864</v>
      </c>
      <c r="L14" s="20">
        <v>-30741779</v>
      </c>
      <c r="M14" s="20">
        <v>-42559782</v>
      </c>
      <c r="N14" s="20">
        <v>-109724425</v>
      </c>
      <c r="O14" s="20"/>
      <c r="P14" s="20"/>
      <c r="Q14" s="20"/>
      <c r="R14" s="20"/>
      <c r="S14" s="20"/>
      <c r="T14" s="20"/>
      <c r="U14" s="20"/>
      <c r="V14" s="20"/>
      <c r="W14" s="20">
        <v>-203939549</v>
      </c>
      <c r="X14" s="20">
        <v>-223646688</v>
      </c>
      <c r="Y14" s="20">
        <v>19707139</v>
      </c>
      <c r="Z14" s="21">
        <v>-8.8117285242337235</v>
      </c>
      <c r="AA14" s="22">
        <v>-447293354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-3728659</v>
      </c>
      <c r="F15" s="20">
        <v>-3728659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-1864329</v>
      </c>
      <c r="Y15" s="20">
        <v>1864329</v>
      </c>
      <c r="Z15" s="21">
        <v>-100</v>
      </c>
      <c r="AA15" s="22">
        <v>-3728659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-281932239</v>
      </c>
      <c r="D17" s="26">
        <f>SUM(D6:D16)</f>
        <v>0</v>
      </c>
      <c r="E17" s="27">
        <f t="shared" si="0"/>
        <v>97303957</v>
      </c>
      <c r="F17" s="28">
        <f t="shared" si="0"/>
        <v>97303957</v>
      </c>
      <c r="G17" s="28">
        <f t="shared" si="0"/>
        <v>-16025721</v>
      </c>
      <c r="H17" s="28">
        <f t="shared" si="0"/>
        <v>-33951594</v>
      </c>
      <c r="I17" s="28">
        <f t="shared" si="0"/>
        <v>-31308475</v>
      </c>
      <c r="J17" s="28">
        <f t="shared" si="0"/>
        <v>-81285790</v>
      </c>
      <c r="K17" s="28">
        <f t="shared" si="0"/>
        <v>-33881847</v>
      </c>
      <c r="L17" s="28">
        <f t="shared" si="0"/>
        <v>-28204088</v>
      </c>
      <c r="M17" s="28">
        <f t="shared" si="0"/>
        <v>-38439350</v>
      </c>
      <c r="N17" s="28">
        <f t="shared" si="0"/>
        <v>-100525285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-181811075</v>
      </c>
      <c r="X17" s="28">
        <f t="shared" si="0"/>
        <v>110413854</v>
      </c>
      <c r="Y17" s="28">
        <f t="shared" si="0"/>
        <v>-292224929</v>
      </c>
      <c r="Z17" s="29">
        <f>+IF(X17&lt;&gt;0,+(Y17/X17)*100,0)</f>
        <v>-264.66328129439262</v>
      </c>
      <c r="AA17" s="30">
        <f>SUM(AA6:AA16)</f>
        <v>97303957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-15502418</v>
      </c>
      <c r="F24" s="20">
        <v>15502418</v>
      </c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15502418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-76404488</v>
      </c>
      <c r="D26" s="18"/>
      <c r="E26" s="19">
        <v>-80992800</v>
      </c>
      <c r="F26" s="20">
        <v>-80992800</v>
      </c>
      <c r="G26" s="20">
        <v>-2974827</v>
      </c>
      <c r="H26" s="20">
        <v>-8961119</v>
      </c>
      <c r="I26" s="20">
        <v>-10476893</v>
      </c>
      <c r="J26" s="20">
        <v>-22412839</v>
      </c>
      <c r="K26" s="20">
        <v>-2463174</v>
      </c>
      <c r="L26" s="20">
        <v>-2602938</v>
      </c>
      <c r="M26" s="20">
        <v>-7577200</v>
      </c>
      <c r="N26" s="20">
        <v>-12643312</v>
      </c>
      <c r="O26" s="20"/>
      <c r="P26" s="20"/>
      <c r="Q26" s="20"/>
      <c r="R26" s="20"/>
      <c r="S26" s="20"/>
      <c r="T26" s="20"/>
      <c r="U26" s="20"/>
      <c r="V26" s="20"/>
      <c r="W26" s="20">
        <v>-35056151</v>
      </c>
      <c r="X26" s="20">
        <v>-40746400</v>
      </c>
      <c r="Y26" s="20">
        <v>5690249</v>
      </c>
      <c r="Z26" s="21">
        <v>-13.965034947872695</v>
      </c>
      <c r="AA26" s="22">
        <v>-80992800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-76404488</v>
      </c>
      <c r="D27" s="26">
        <f>SUM(D21:D26)</f>
        <v>0</v>
      </c>
      <c r="E27" s="27">
        <f t="shared" si="1"/>
        <v>-96495218</v>
      </c>
      <c r="F27" s="28">
        <f t="shared" si="1"/>
        <v>-65490382</v>
      </c>
      <c r="G27" s="28">
        <f t="shared" si="1"/>
        <v>-4439461</v>
      </c>
      <c r="H27" s="28">
        <f t="shared" si="1"/>
        <v>-7496485</v>
      </c>
      <c r="I27" s="28">
        <f t="shared" si="1"/>
        <v>-10476893</v>
      </c>
      <c r="J27" s="28">
        <f t="shared" si="1"/>
        <v>-22412839</v>
      </c>
      <c r="K27" s="28">
        <f t="shared" si="1"/>
        <v>-2463174</v>
      </c>
      <c r="L27" s="28">
        <f t="shared" si="1"/>
        <v>-2602938</v>
      </c>
      <c r="M27" s="28">
        <f t="shared" si="1"/>
        <v>-7577200</v>
      </c>
      <c r="N27" s="28">
        <f t="shared" si="1"/>
        <v>-12643312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-35056151</v>
      </c>
      <c r="X27" s="28">
        <f t="shared" si="1"/>
        <v>-40746400</v>
      </c>
      <c r="Y27" s="28">
        <f t="shared" si="1"/>
        <v>5690249</v>
      </c>
      <c r="Z27" s="29">
        <f>+IF(X27&lt;&gt;0,+(Y27/X27)*100,0)</f>
        <v>-13.965034947872695</v>
      </c>
      <c r="AA27" s="30">
        <f>SUM(AA21:AA26)</f>
        <v>-65490382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5700293</v>
      </c>
      <c r="F33" s="20">
        <v>-5700293</v>
      </c>
      <c r="G33" s="20">
        <v>5766923</v>
      </c>
      <c r="H33" s="36">
        <v>-5806532</v>
      </c>
      <c r="I33" s="36">
        <v>-16098</v>
      </c>
      <c r="J33" s="36">
        <v>-55707</v>
      </c>
      <c r="K33" s="20">
        <v>64304</v>
      </c>
      <c r="L33" s="20">
        <v>-70109</v>
      </c>
      <c r="M33" s="20">
        <v>7718</v>
      </c>
      <c r="N33" s="20">
        <v>1913</v>
      </c>
      <c r="O33" s="36"/>
      <c r="P33" s="36"/>
      <c r="Q33" s="36"/>
      <c r="R33" s="20"/>
      <c r="S33" s="20"/>
      <c r="T33" s="20"/>
      <c r="U33" s="20"/>
      <c r="V33" s="36"/>
      <c r="W33" s="36">
        <v>-53794</v>
      </c>
      <c r="X33" s="36"/>
      <c r="Y33" s="20">
        <v>-53794</v>
      </c>
      <c r="Z33" s="21"/>
      <c r="AA33" s="22">
        <v>-5700293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-12271353</v>
      </c>
      <c r="F35" s="20">
        <v>-12271353</v>
      </c>
      <c r="G35" s="20"/>
      <c r="H35" s="20"/>
      <c r="I35" s="20">
        <v>-1938523</v>
      </c>
      <c r="J35" s="20">
        <v>-1938523</v>
      </c>
      <c r="K35" s="20">
        <v>-257804</v>
      </c>
      <c r="L35" s="20">
        <v>-245054</v>
      </c>
      <c r="M35" s="20"/>
      <c r="N35" s="20">
        <v>-502858</v>
      </c>
      <c r="O35" s="20"/>
      <c r="P35" s="20"/>
      <c r="Q35" s="20"/>
      <c r="R35" s="20"/>
      <c r="S35" s="20"/>
      <c r="T35" s="20"/>
      <c r="U35" s="20"/>
      <c r="V35" s="20"/>
      <c r="W35" s="20">
        <v>-2441381</v>
      </c>
      <c r="X35" s="20">
        <v>-6135677</v>
      </c>
      <c r="Y35" s="20">
        <v>3694296</v>
      </c>
      <c r="Z35" s="21">
        <v>-60.210079507118778</v>
      </c>
      <c r="AA35" s="22">
        <v>-12271353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-6571060</v>
      </c>
      <c r="F36" s="28">
        <f t="shared" si="2"/>
        <v>-17971646</v>
      </c>
      <c r="G36" s="28">
        <f t="shared" si="2"/>
        <v>5766923</v>
      </c>
      <c r="H36" s="28">
        <f t="shared" si="2"/>
        <v>-5806532</v>
      </c>
      <c r="I36" s="28">
        <f t="shared" si="2"/>
        <v>-1954621</v>
      </c>
      <c r="J36" s="28">
        <f t="shared" si="2"/>
        <v>-1994230</v>
      </c>
      <c r="K36" s="28">
        <f t="shared" si="2"/>
        <v>-193500</v>
      </c>
      <c r="L36" s="28">
        <f t="shared" si="2"/>
        <v>-315163</v>
      </c>
      <c r="M36" s="28">
        <f t="shared" si="2"/>
        <v>7718</v>
      </c>
      <c r="N36" s="28">
        <f t="shared" si="2"/>
        <v>-500945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-2495175</v>
      </c>
      <c r="X36" s="28">
        <f t="shared" si="2"/>
        <v>-6135677</v>
      </c>
      <c r="Y36" s="28">
        <f t="shared" si="2"/>
        <v>3640502</v>
      </c>
      <c r="Z36" s="29">
        <f>+IF(X36&lt;&gt;0,+(Y36/X36)*100,0)</f>
        <v>-59.333338440077597</v>
      </c>
      <c r="AA36" s="30">
        <f>SUM(AA31:AA35)</f>
        <v>-17971646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-358336727</v>
      </c>
      <c r="D38" s="32">
        <f>+D17+D27+D36</f>
        <v>0</v>
      </c>
      <c r="E38" s="33">
        <f t="shared" si="3"/>
        <v>-5762321</v>
      </c>
      <c r="F38" s="2">
        <f t="shared" si="3"/>
        <v>13841929</v>
      </c>
      <c r="G38" s="2">
        <f t="shared" si="3"/>
        <v>-14698259</v>
      </c>
      <c r="H38" s="2">
        <f t="shared" si="3"/>
        <v>-47254611</v>
      </c>
      <c r="I38" s="2">
        <f t="shared" si="3"/>
        <v>-43739989</v>
      </c>
      <c r="J38" s="2">
        <f t="shared" si="3"/>
        <v>-105692859</v>
      </c>
      <c r="K38" s="2">
        <f t="shared" si="3"/>
        <v>-36538521</v>
      </c>
      <c r="L38" s="2">
        <f t="shared" si="3"/>
        <v>-31122189</v>
      </c>
      <c r="M38" s="2">
        <f t="shared" si="3"/>
        <v>-46008832</v>
      </c>
      <c r="N38" s="2">
        <f t="shared" si="3"/>
        <v>-113669542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-219362401</v>
      </c>
      <c r="X38" s="2">
        <f t="shared" si="3"/>
        <v>63531777</v>
      </c>
      <c r="Y38" s="2">
        <f t="shared" si="3"/>
        <v>-282894178</v>
      </c>
      <c r="Z38" s="34">
        <f>+IF(X38&lt;&gt;0,+(Y38/X38)*100,0)</f>
        <v>-445.27981328147018</v>
      </c>
      <c r="AA38" s="35">
        <f>+AA17+AA27+AA36</f>
        <v>13841929</v>
      </c>
    </row>
    <row r="39" spans="1:27" ht="13.5" x14ac:dyDescent="0.25">
      <c r="A39" s="23" t="s">
        <v>61</v>
      </c>
      <c r="B39" s="17"/>
      <c r="C39" s="32">
        <v>895652598</v>
      </c>
      <c r="D39" s="32"/>
      <c r="E39" s="33">
        <v>27487104</v>
      </c>
      <c r="F39" s="2">
        <v>27487104</v>
      </c>
      <c r="G39" s="2">
        <v>11379076</v>
      </c>
      <c r="H39" s="2">
        <f>+G40+H60</f>
        <v>-2325312</v>
      </c>
      <c r="I39" s="2">
        <f>+H40+I60</f>
        <v>-49579923</v>
      </c>
      <c r="J39" s="2">
        <f>+G39</f>
        <v>11379076</v>
      </c>
      <c r="K39" s="2">
        <f>+I40+K60</f>
        <v>-93319912</v>
      </c>
      <c r="L39" s="2">
        <f>+K40+L60</f>
        <v>-129858433</v>
      </c>
      <c r="M39" s="2">
        <f>+L40+M60</f>
        <v>-160980622</v>
      </c>
      <c r="N39" s="2">
        <f>+K39</f>
        <v>-93319912</v>
      </c>
      <c r="O39" s="2">
        <f>+M40+O60</f>
        <v>-206989454</v>
      </c>
      <c r="P39" s="2">
        <f>+O40+P60</f>
        <v>-206989454</v>
      </c>
      <c r="Q39" s="2">
        <f>+P40+Q60</f>
        <v>-206989454</v>
      </c>
      <c r="R39" s="2">
        <f>+O39</f>
        <v>-206989454</v>
      </c>
      <c r="S39" s="2">
        <f>+Q40+S60</f>
        <v>-206989454</v>
      </c>
      <c r="T39" s="2">
        <f>+S40+T60</f>
        <v>-206989454</v>
      </c>
      <c r="U39" s="2">
        <f>+T40+U60</f>
        <v>-206989454</v>
      </c>
      <c r="V39" s="2">
        <f>+S39</f>
        <v>-206989454</v>
      </c>
      <c r="W39" s="2">
        <f>+G39</f>
        <v>11379076</v>
      </c>
      <c r="X39" s="2">
        <v>27487104</v>
      </c>
      <c r="Y39" s="2">
        <f>+W39-X39</f>
        <v>-16108028</v>
      </c>
      <c r="Z39" s="34">
        <f>+IF(X39&lt;&gt;0,+(Y39/X39)*100,0)</f>
        <v>-58.602128474502081</v>
      </c>
      <c r="AA39" s="35">
        <v>27487104</v>
      </c>
    </row>
    <row r="40" spans="1:27" ht="13.5" x14ac:dyDescent="0.25">
      <c r="A40" s="41" t="s">
        <v>63</v>
      </c>
      <c r="B40" s="42" t="s">
        <v>62</v>
      </c>
      <c r="C40" s="43">
        <f>+C38+C39</f>
        <v>537315871</v>
      </c>
      <c r="D40" s="43">
        <f t="shared" ref="D40:AA40" si="4">+D38+D39</f>
        <v>0</v>
      </c>
      <c r="E40" s="44">
        <f t="shared" si="4"/>
        <v>21724783</v>
      </c>
      <c r="F40" s="45">
        <f t="shared" si="4"/>
        <v>41329033</v>
      </c>
      <c r="G40" s="45">
        <f t="shared" si="4"/>
        <v>-3319183</v>
      </c>
      <c r="H40" s="45">
        <f t="shared" si="4"/>
        <v>-49579923</v>
      </c>
      <c r="I40" s="45">
        <f t="shared" si="4"/>
        <v>-93319912</v>
      </c>
      <c r="J40" s="45">
        <f>+I40</f>
        <v>-93319912</v>
      </c>
      <c r="K40" s="45">
        <f t="shared" si="4"/>
        <v>-129858433</v>
      </c>
      <c r="L40" s="45">
        <f t="shared" si="4"/>
        <v>-160980622</v>
      </c>
      <c r="M40" s="45">
        <f t="shared" si="4"/>
        <v>-206989454</v>
      </c>
      <c r="N40" s="45">
        <f>+M40</f>
        <v>-206989454</v>
      </c>
      <c r="O40" s="45">
        <f t="shared" si="4"/>
        <v>-206989454</v>
      </c>
      <c r="P40" s="45">
        <f t="shared" si="4"/>
        <v>-206989454</v>
      </c>
      <c r="Q40" s="45">
        <f t="shared" si="4"/>
        <v>-206989454</v>
      </c>
      <c r="R40" s="45">
        <f>+Q40</f>
        <v>-206989454</v>
      </c>
      <c r="S40" s="45">
        <f t="shared" si="4"/>
        <v>-206989454</v>
      </c>
      <c r="T40" s="45">
        <f t="shared" si="4"/>
        <v>-206989454</v>
      </c>
      <c r="U40" s="45">
        <f t="shared" si="4"/>
        <v>-206989454</v>
      </c>
      <c r="V40" s="45">
        <f>+U40</f>
        <v>-206989454</v>
      </c>
      <c r="W40" s="45">
        <f>+V40</f>
        <v>-206989454</v>
      </c>
      <c r="X40" s="45">
        <f t="shared" si="4"/>
        <v>91018881</v>
      </c>
      <c r="Y40" s="45">
        <f t="shared" si="4"/>
        <v>-299002206</v>
      </c>
      <c r="Z40" s="46">
        <f>+IF(X40&lt;&gt;0,+(Y40/X40)*100,0)</f>
        <v>-328.50569323083636</v>
      </c>
      <c r="AA40" s="47">
        <f t="shared" si="4"/>
        <v>41329033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11379076</v>
      </c>
      <c r="H60">
        <v>993871</v>
      </c>
      <c r="J60">
        <v>11379076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19970000</v>
      </c>
      <c r="F6" s="20">
        <v>19970000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9984998</v>
      </c>
      <c r="Y6" s="20">
        <v>-9984998</v>
      </c>
      <c r="Z6" s="21">
        <v>-100</v>
      </c>
      <c r="AA6" s="22">
        <v>19970000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155600</v>
      </c>
      <c r="F7" s="20">
        <v>155600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77798</v>
      </c>
      <c r="Y7" s="20">
        <v>-77798</v>
      </c>
      <c r="Z7" s="21">
        <v>-100</v>
      </c>
      <c r="AA7" s="22">
        <v>155600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7105000</v>
      </c>
      <c r="F8" s="20">
        <v>7105000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3552496</v>
      </c>
      <c r="Y8" s="20">
        <v>-3552496</v>
      </c>
      <c r="Z8" s="21">
        <v>-100</v>
      </c>
      <c r="AA8" s="22">
        <v>7105000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319807000</v>
      </c>
      <c r="F9" s="20">
        <v>319807000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159903502</v>
      </c>
      <c r="Y9" s="20">
        <v>-159903502</v>
      </c>
      <c r="Z9" s="21">
        <v>-100</v>
      </c>
      <c r="AA9" s="22">
        <v>319807000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65627000</v>
      </c>
      <c r="F10" s="20">
        <v>65627000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32813498</v>
      </c>
      <c r="Y10" s="20">
        <v>-32813498</v>
      </c>
      <c r="Z10" s="21">
        <v>-100</v>
      </c>
      <c r="AA10" s="22">
        <v>65627000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-281504000</v>
      </c>
      <c r="F14" s="20">
        <v>-281504000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-140752004</v>
      </c>
      <c r="Y14" s="20">
        <v>140752004</v>
      </c>
      <c r="Z14" s="21">
        <v>-100</v>
      </c>
      <c r="AA14" s="22">
        <v>-281504000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-5200000</v>
      </c>
      <c r="F16" s="20">
        <v>-5200000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-2600002</v>
      </c>
      <c r="Y16" s="20">
        <v>2600002</v>
      </c>
      <c r="Z16" s="21">
        <v>-100</v>
      </c>
      <c r="AA16" s="22">
        <v>-5200000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125960600</v>
      </c>
      <c r="F17" s="28">
        <f t="shared" si="0"/>
        <v>125960600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62980286</v>
      </c>
      <c r="Y17" s="28">
        <f t="shared" si="0"/>
        <v>-62980286</v>
      </c>
      <c r="Z17" s="29">
        <f>+IF(X17&lt;&gt;0,+(Y17/X17)*100,0)</f>
        <v>-100</v>
      </c>
      <c r="AA17" s="30">
        <f>SUM(AA6:AA16)</f>
        <v>125960600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-125173455</v>
      </c>
      <c r="F26" s="20">
        <v>-125173455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-62586729</v>
      </c>
      <c r="Y26" s="20">
        <v>62586729</v>
      </c>
      <c r="Z26" s="21">
        <v>-100</v>
      </c>
      <c r="AA26" s="22">
        <v>-125173455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-125173455</v>
      </c>
      <c r="F27" s="28">
        <f t="shared" si="1"/>
        <v>-125173455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-62586729</v>
      </c>
      <c r="Y27" s="28">
        <f t="shared" si="1"/>
        <v>62586729</v>
      </c>
      <c r="Z27" s="29">
        <f>+IF(X27&lt;&gt;0,+(Y27/X27)*100,0)</f>
        <v>-100</v>
      </c>
      <c r="AA27" s="30">
        <f>SUM(AA21:AA26)</f>
        <v>-125173455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787145</v>
      </c>
      <c r="F38" s="2">
        <f t="shared" si="3"/>
        <v>787145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393557</v>
      </c>
      <c r="Y38" s="2">
        <f t="shared" si="3"/>
        <v>-393557</v>
      </c>
      <c r="Z38" s="34">
        <f>+IF(X38&lt;&gt;0,+(Y38/X38)*100,0)</f>
        <v>-100</v>
      </c>
      <c r="AA38" s="35">
        <f>+AA17+AA27+AA36</f>
        <v>787145</v>
      </c>
    </row>
    <row r="39" spans="1:27" ht="13.5" x14ac:dyDescent="0.25">
      <c r="A39" s="23" t="s">
        <v>61</v>
      </c>
      <c r="B39" s="17"/>
      <c r="C39" s="32"/>
      <c r="D39" s="32"/>
      <c r="E39" s="33">
        <v>49112000</v>
      </c>
      <c r="F39" s="2">
        <v>49112000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4092667</v>
      </c>
      <c r="Y39" s="2">
        <f>+W39-X39</f>
        <v>-4092667</v>
      </c>
      <c r="Z39" s="34">
        <f>+IF(X39&lt;&gt;0,+(Y39/X39)*100,0)</f>
        <v>-100</v>
      </c>
      <c r="AA39" s="35">
        <v>49112000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49899145</v>
      </c>
      <c r="F40" s="45">
        <f t="shared" si="4"/>
        <v>49899145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4486224</v>
      </c>
      <c r="Y40" s="45">
        <f t="shared" si="4"/>
        <v>-4486224</v>
      </c>
      <c r="Z40" s="46">
        <f>+IF(X40&lt;&gt;0,+(Y40/X40)*100,0)</f>
        <v>-100</v>
      </c>
      <c r="AA40" s="47">
        <f t="shared" si="4"/>
        <v>49899145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226362401</v>
      </c>
      <c r="D6" s="18"/>
      <c r="E6" s="19">
        <v>103011354</v>
      </c>
      <c r="F6" s="20">
        <v>103011354</v>
      </c>
      <c r="G6" s="20">
        <v>5298601</v>
      </c>
      <c r="H6" s="20">
        <v>7139761</v>
      </c>
      <c r="I6" s="20">
        <v>159159</v>
      </c>
      <c r="J6" s="20">
        <v>12597521</v>
      </c>
      <c r="K6" s="20">
        <v>3623651</v>
      </c>
      <c r="L6" s="20">
        <v>3213155</v>
      </c>
      <c r="M6" s="20">
        <v>4385944</v>
      </c>
      <c r="N6" s="20">
        <v>11222750</v>
      </c>
      <c r="O6" s="20"/>
      <c r="P6" s="20"/>
      <c r="Q6" s="20"/>
      <c r="R6" s="20"/>
      <c r="S6" s="20"/>
      <c r="T6" s="20"/>
      <c r="U6" s="20"/>
      <c r="V6" s="20"/>
      <c r="W6" s="20">
        <v>23820271</v>
      </c>
      <c r="X6" s="20">
        <v>51505710</v>
      </c>
      <c r="Y6" s="20">
        <v>-27685439</v>
      </c>
      <c r="Z6" s="21">
        <v>-53.752174273493168</v>
      </c>
      <c r="AA6" s="22">
        <v>103011354</v>
      </c>
    </row>
    <row r="7" spans="1:27" ht="13.5" x14ac:dyDescent="0.25">
      <c r="A7" s="23" t="s">
        <v>35</v>
      </c>
      <c r="B7" s="17" t="s">
        <v>32</v>
      </c>
      <c r="C7" s="18">
        <v>7725363</v>
      </c>
      <c r="D7" s="18"/>
      <c r="E7" s="19">
        <v>18212357</v>
      </c>
      <c r="F7" s="20">
        <v>18212357</v>
      </c>
      <c r="G7" s="20">
        <v>654965</v>
      </c>
      <c r="H7" s="20">
        <v>1204538</v>
      </c>
      <c r="I7" s="20">
        <v>2782784</v>
      </c>
      <c r="J7" s="20">
        <v>4642287</v>
      </c>
      <c r="K7" s="20">
        <v>1357649</v>
      </c>
      <c r="L7" s="20">
        <v>529872</v>
      </c>
      <c r="M7" s="20">
        <v>659221</v>
      </c>
      <c r="N7" s="20">
        <v>2546742</v>
      </c>
      <c r="O7" s="20"/>
      <c r="P7" s="20"/>
      <c r="Q7" s="20"/>
      <c r="R7" s="20"/>
      <c r="S7" s="20"/>
      <c r="T7" s="20"/>
      <c r="U7" s="20"/>
      <c r="V7" s="20"/>
      <c r="W7" s="20">
        <v>7189029</v>
      </c>
      <c r="X7" s="20">
        <v>9106188</v>
      </c>
      <c r="Y7" s="20">
        <v>-1917159</v>
      </c>
      <c r="Z7" s="21">
        <v>-21.053365030460604</v>
      </c>
      <c r="AA7" s="22">
        <v>18212357</v>
      </c>
    </row>
    <row r="8" spans="1:27" ht="13.5" x14ac:dyDescent="0.25">
      <c r="A8" s="23" t="s">
        <v>36</v>
      </c>
      <c r="B8" s="17" t="s">
        <v>32</v>
      </c>
      <c r="C8" s="18">
        <v>584842502</v>
      </c>
      <c r="D8" s="18"/>
      <c r="E8" s="19">
        <v>86013035</v>
      </c>
      <c r="F8" s="20">
        <v>86013035</v>
      </c>
      <c r="G8" s="20">
        <v>206361476</v>
      </c>
      <c r="H8" s="20">
        <v>2790556</v>
      </c>
      <c r="I8" s="20">
        <v>972028</v>
      </c>
      <c r="J8" s="20">
        <v>210124060</v>
      </c>
      <c r="K8" s="20">
        <v>-106822</v>
      </c>
      <c r="L8" s="20">
        <v>611302</v>
      </c>
      <c r="M8" s="20">
        <v>1007035</v>
      </c>
      <c r="N8" s="20">
        <v>1511515</v>
      </c>
      <c r="O8" s="20"/>
      <c r="P8" s="20"/>
      <c r="Q8" s="20"/>
      <c r="R8" s="20"/>
      <c r="S8" s="20"/>
      <c r="T8" s="20"/>
      <c r="U8" s="20"/>
      <c r="V8" s="20"/>
      <c r="W8" s="20">
        <v>211635575</v>
      </c>
      <c r="X8" s="20">
        <v>43006578</v>
      </c>
      <c r="Y8" s="20">
        <v>168628997</v>
      </c>
      <c r="Z8" s="21">
        <v>392.10047588534013</v>
      </c>
      <c r="AA8" s="22">
        <v>86013035</v>
      </c>
    </row>
    <row r="9" spans="1:27" ht="13.5" x14ac:dyDescent="0.25">
      <c r="A9" s="23" t="s">
        <v>37</v>
      </c>
      <c r="B9" s="17" t="s">
        <v>6</v>
      </c>
      <c r="C9" s="18">
        <v>-581113</v>
      </c>
      <c r="D9" s="18"/>
      <c r="E9" s="19">
        <v>482685000</v>
      </c>
      <c r="F9" s="20">
        <v>482685000</v>
      </c>
      <c r="G9" s="20"/>
      <c r="H9" s="20">
        <v>2822000</v>
      </c>
      <c r="I9" s="20"/>
      <c r="J9" s="20">
        <v>2822000</v>
      </c>
      <c r="K9" s="20">
        <v>202237000</v>
      </c>
      <c r="L9" s="20">
        <v>-404474000</v>
      </c>
      <c r="M9" s="20">
        <v>564666000</v>
      </c>
      <c r="N9" s="20">
        <v>362429000</v>
      </c>
      <c r="O9" s="20"/>
      <c r="P9" s="20"/>
      <c r="Q9" s="20"/>
      <c r="R9" s="20"/>
      <c r="S9" s="20"/>
      <c r="T9" s="20"/>
      <c r="U9" s="20"/>
      <c r="V9" s="20"/>
      <c r="W9" s="20">
        <v>365251000</v>
      </c>
      <c r="X9" s="20">
        <v>241342506</v>
      </c>
      <c r="Y9" s="20">
        <v>123908494</v>
      </c>
      <c r="Z9" s="21">
        <v>51.341347222109313</v>
      </c>
      <c r="AA9" s="22">
        <v>482685000</v>
      </c>
    </row>
    <row r="10" spans="1:27" ht="13.5" x14ac:dyDescent="0.25">
      <c r="A10" s="23" t="s">
        <v>38</v>
      </c>
      <c r="B10" s="17" t="s">
        <v>6</v>
      </c>
      <c r="C10" s="18">
        <v>49297000</v>
      </c>
      <c r="D10" s="18"/>
      <c r="E10" s="19">
        <v>119240000</v>
      </c>
      <c r="F10" s="20">
        <v>119240000</v>
      </c>
      <c r="G10" s="20">
        <v>46000000</v>
      </c>
      <c r="H10" s="20"/>
      <c r="I10" s="20"/>
      <c r="J10" s="20">
        <v>46000000</v>
      </c>
      <c r="K10" s="20">
        <v>46000000</v>
      </c>
      <c r="L10" s="20">
        <v>-92000000</v>
      </c>
      <c r="M10" s="20">
        <v>102000000</v>
      </c>
      <c r="N10" s="20">
        <v>56000000</v>
      </c>
      <c r="O10" s="20"/>
      <c r="P10" s="20"/>
      <c r="Q10" s="20"/>
      <c r="R10" s="20"/>
      <c r="S10" s="20"/>
      <c r="T10" s="20"/>
      <c r="U10" s="20"/>
      <c r="V10" s="20"/>
      <c r="W10" s="20">
        <v>102000000</v>
      </c>
      <c r="X10" s="20">
        <v>59620002</v>
      </c>
      <c r="Y10" s="20">
        <v>42379998</v>
      </c>
      <c r="Z10" s="21">
        <v>71.083523277976411</v>
      </c>
      <c r="AA10" s="22">
        <v>119240000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-472423786</v>
      </c>
      <c r="D14" s="18"/>
      <c r="E14" s="19">
        <v>-685195834</v>
      </c>
      <c r="F14" s="20">
        <v>-685195834</v>
      </c>
      <c r="G14" s="20">
        <v>-34876363</v>
      </c>
      <c r="H14" s="20">
        <v>-99472567</v>
      </c>
      <c r="I14" s="20">
        <v>-12926221</v>
      </c>
      <c r="J14" s="20">
        <v>-147275151</v>
      </c>
      <c r="K14" s="20">
        <v>-36890599</v>
      </c>
      <c r="L14" s="20">
        <v>-12819134</v>
      </c>
      <c r="M14" s="20">
        <v>-45379069</v>
      </c>
      <c r="N14" s="20">
        <v>-95088802</v>
      </c>
      <c r="O14" s="20"/>
      <c r="P14" s="20"/>
      <c r="Q14" s="20"/>
      <c r="R14" s="20"/>
      <c r="S14" s="20"/>
      <c r="T14" s="20"/>
      <c r="U14" s="20"/>
      <c r="V14" s="20"/>
      <c r="W14" s="20">
        <v>-242363953</v>
      </c>
      <c r="X14" s="20">
        <v>-342598860</v>
      </c>
      <c r="Y14" s="20">
        <v>100234907</v>
      </c>
      <c r="Z14" s="21">
        <v>-29.257221404647986</v>
      </c>
      <c r="AA14" s="22">
        <v>-685195834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395222367</v>
      </c>
      <c r="D17" s="26">
        <f>SUM(D6:D16)</f>
        <v>0</v>
      </c>
      <c r="E17" s="27">
        <f t="shared" si="0"/>
        <v>123965912</v>
      </c>
      <c r="F17" s="28">
        <f t="shared" si="0"/>
        <v>123965912</v>
      </c>
      <c r="G17" s="28">
        <f t="shared" si="0"/>
        <v>223438679</v>
      </c>
      <c r="H17" s="28">
        <f t="shared" si="0"/>
        <v>-85515712</v>
      </c>
      <c r="I17" s="28">
        <f t="shared" si="0"/>
        <v>-9012250</v>
      </c>
      <c r="J17" s="28">
        <f t="shared" si="0"/>
        <v>128910717</v>
      </c>
      <c r="K17" s="28">
        <f t="shared" si="0"/>
        <v>216220879</v>
      </c>
      <c r="L17" s="28">
        <f t="shared" si="0"/>
        <v>-504938805</v>
      </c>
      <c r="M17" s="28">
        <f t="shared" si="0"/>
        <v>627339131</v>
      </c>
      <c r="N17" s="28">
        <f t="shared" si="0"/>
        <v>338621205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467531922</v>
      </c>
      <c r="X17" s="28">
        <f t="shared" si="0"/>
        <v>61982124</v>
      </c>
      <c r="Y17" s="28">
        <f t="shared" si="0"/>
        <v>405549798</v>
      </c>
      <c r="Z17" s="29">
        <f>+IF(X17&lt;&gt;0,+(Y17/X17)*100,0)</f>
        <v>654.30122723771126</v>
      </c>
      <c r="AA17" s="30">
        <f>SUM(AA6:AA16)</f>
        <v>123965912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-160627553</v>
      </c>
      <c r="D26" s="18"/>
      <c r="E26" s="19">
        <v>-200577999</v>
      </c>
      <c r="F26" s="20">
        <v>-200577999</v>
      </c>
      <c r="G26" s="20">
        <v>-1152644</v>
      </c>
      <c r="H26" s="20">
        <v>-12269083</v>
      </c>
      <c r="I26" s="20">
        <v>-11144914</v>
      </c>
      <c r="J26" s="20">
        <v>-24566641</v>
      </c>
      <c r="K26" s="20">
        <v>-3810382</v>
      </c>
      <c r="L26" s="20">
        <v>-8606849</v>
      </c>
      <c r="M26" s="20">
        <v>-5613471</v>
      </c>
      <c r="N26" s="20">
        <v>-18030702</v>
      </c>
      <c r="O26" s="20"/>
      <c r="P26" s="20"/>
      <c r="Q26" s="20"/>
      <c r="R26" s="20"/>
      <c r="S26" s="20"/>
      <c r="T26" s="20"/>
      <c r="U26" s="20"/>
      <c r="V26" s="20"/>
      <c r="W26" s="20">
        <v>-42597343</v>
      </c>
      <c r="X26" s="20">
        <v>-100289112</v>
      </c>
      <c r="Y26" s="20">
        <v>57691769</v>
      </c>
      <c r="Z26" s="21">
        <v>-57.525456003638766</v>
      </c>
      <c r="AA26" s="22">
        <v>-200577999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-160627553</v>
      </c>
      <c r="D27" s="26">
        <f>SUM(D21:D26)</f>
        <v>0</v>
      </c>
      <c r="E27" s="27">
        <f t="shared" si="1"/>
        <v>-200577999</v>
      </c>
      <c r="F27" s="28">
        <f t="shared" si="1"/>
        <v>-200577999</v>
      </c>
      <c r="G27" s="28">
        <f t="shared" si="1"/>
        <v>-1152644</v>
      </c>
      <c r="H27" s="28">
        <f t="shared" si="1"/>
        <v>-12269083</v>
      </c>
      <c r="I27" s="28">
        <f t="shared" si="1"/>
        <v>-11144914</v>
      </c>
      <c r="J27" s="28">
        <f t="shared" si="1"/>
        <v>-24566641</v>
      </c>
      <c r="K27" s="28">
        <f t="shared" si="1"/>
        <v>-3810382</v>
      </c>
      <c r="L27" s="28">
        <f t="shared" si="1"/>
        <v>-8606849</v>
      </c>
      <c r="M27" s="28">
        <f t="shared" si="1"/>
        <v>-5613471</v>
      </c>
      <c r="N27" s="28">
        <f t="shared" si="1"/>
        <v>-18030702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-42597343</v>
      </c>
      <c r="X27" s="28">
        <f t="shared" si="1"/>
        <v>-100289112</v>
      </c>
      <c r="Y27" s="28">
        <f t="shared" si="1"/>
        <v>57691769</v>
      </c>
      <c r="Z27" s="29">
        <f>+IF(X27&lt;&gt;0,+(Y27/X27)*100,0)</f>
        <v>-57.525456003638766</v>
      </c>
      <c r="AA27" s="30">
        <f>SUM(AA21:AA26)</f>
        <v>-200577999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-2230871</v>
      </c>
      <c r="F33" s="20"/>
      <c r="G33" s="20">
        <v>2230871</v>
      </c>
      <c r="H33" s="36">
        <v>-2230871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-1115436</v>
      </c>
      <c r="Y33" s="20">
        <v>1115436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-37200000</v>
      </c>
      <c r="F35" s="20">
        <v>-37200000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-18600000</v>
      </c>
      <c r="Y35" s="20">
        <v>18600000</v>
      </c>
      <c r="Z35" s="21">
        <v>-100</v>
      </c>
      <c r="AA35" s="22">
        <v>-37200000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-39430871</v>
      </c>
      <c r="F36" s="28">
        <f t="shared" si="2"/>
        <v>-37200000</v>
      </c>
      <c r="G36" s="28">
        <f t="shared" si="2"/>
        <v>2230871</v>
      </c>
      <c r="H36" s="28">
        <f t="shared" si="2"/>
        <v>-2230871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-19715436</v>
      </c>
      <c r="Y36" s="28">
        <f t="shared" si="2"/>
        <v>19715436</v>
      </c>
      <c r="Z36" s="29">
        <f>+IF(X36&lt;&gt;0,+(Y36/X36)*100,0)</f>
        <v>-100</v>
      </c>
      <c r="AA36" s="30">
        <f>SUM(AA31:AA35)</f>
        <v>-37200000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234594814</v>
      </c>
      <c r="D38" s="32">
        <f>+D17+D27+D36</f>
        <v>0</v>
      </c>
      <c r="E38" s="33">
        <f t="shared" si="3"/>
        <v>-116042958</v>
      </c>
      <c r="F38" s="2">
        <f t="shared" si="3"/>
        <v>-113812087</v>
      </c>
      <c r="G38" s="2">
        <f t="shared" si="3"/>
        <v>224516906</v>
      </c>
      <c r="H38" s="2">
        <f t="shared" si="3"/>
        <v>-100015666</v>
      </c>
      <c r="I38" s="2">
        <f t="shared" si="3"/>
        <v>-20157164</v>
      </c>
      <c r="J38" s="2">
        <f t="shared" si="3"/>
        <v>104344076</v>
      </c>
      <c r="K38" s="2">
        <f t="shared" si="3"/>
        <v>212410497</v>
      </c>
      <c r="L38" s="2">
        <f t="shared" si="3"/>
        <v>-513545654</v>
      </c>
      <c r="M38" s="2">
        <f t="shared" si="3"/>
        <v>621725660</v>
      </c>
      <c r="N38" s="2">
        <f t="shared" si="3"/>
        <v>320590503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424934579</v>
      </c>
      <c r="X38" s="2">
        <f t="shared" si="3"/>
        <v>-58022424</v>
      </c>
      <c r="Y38" s="2">
        <f t="shared" si="3"/>
        <v>482957003</v>
      </c>
      <c r="Z38" s="34">
        <f>+IF(X38&lt;&gt;0,+(Y38/X38)*100,0)</f>
        <v>-832.36267929792098</v>
      </c>
      <c r="AA38" s="35">
        <f>+AA17+AA27+AA36</f>
        <v>-113812087</v>
      </c>
    </row>
    <row r="39" spans="1:27" ht="13.5" x14ac:dyDescent="0.25">
      <c r="A39" s="23" t="s">
        <v>61</v>
      </c>
      <c r="B39" s="17"/>
      <c r="C39" s="32">
        <v>213363200</v>
      </c>
      <c r="D39" s="32"/>
      <c r="E39" s="33">
        <v>213363203</v>
      </c>
      <c r="F39" s="2">
        <v>213363203</v>
      </c>
      <c r="G39" s="2">
        <v>291533649</v>
      </c>
      <c r="H39" s="2">
        <f>+G40+H60</f>
        <v>523621991</v>
      </c>
      <c r="I39" s="2">
        <f>+H40+I60</f>
        <v>423606325</v>
      </c>
      <c r="J39" s="2">
        <f>+G39</f>
        <v>291533649</v>
      </c>
      <c r="K39" s="2">
        <f>+I40+K60</f>
        <v>403449161</v>
      </c>
      <c r="L39" s="2">
        <f>+K40+L60</f>
        <v>615859658</v>
      </c>
      <c r="M39" s="2">
        <f>+L40+M60</f>
        <v>102314004</v>
      </c>
      <c r="N39" s="2">
        <f>+K39</f>
        <v>403449161</v>
      </c>
      <c r="O39" s="2">
        <f>+M40+O60</f>
        <v>724039664</v>
      </c>
      <c r="P39" s="2">
        <f>+O40+P60</f>
        <v>724039664</v>
      </c>
      <c r="Q39" s="2">
        <f>+P40+Q60</f>
        <v>724039664</v>
      </c>
      <c r="R39" s="2">
        <f>+O39</f>
        <v>724039664</v>
      </c>
      <c r="S39" s="2">
        <f>+Q40+S60</f>
        <v>724039664</v>
      </c>
      <c r="T39" s="2">
        <f>+S40+T60</f>
        <v>724039664</v>
      </c>
      <c r="U39" s="2">
        <f>+T40+U60</f>
        <v>724039664</v>
      </c>
      <c r="V39" s="2">
        <f>+S39</f>
        <v>724039664</v>
      </c>
      <c r="W39" s="2">
        <f>+G39</f>
        <v>291533649</v>
      </c>
      <c r="X39" s="2">
        <v>213363203</v>
      </c>
      <c r="Y39" s="2">
        <f>+W39-X39</f>
        <v>78170446</v>
      </c>
      <c r="Z39" s="34">
        <f>+IF(X39&lt;&gt;0,+(Y39/X39)*100,0)</f>
        <v>36.637266829932244</v>
      </c>
      <c r="AA39" s="35">
        <v>213363203</v>
      </c>
    </row>
    <row r="40" spans="1:27" ht="13.5" x14ac:dyDescent="0.25">
      <c r="A40" s="41" t="s">
        <v>63</v>
      </c>
      <c r="B40" s="42" t="s">
        <v>62</v>
      </c>
      <c r="C40" s="43">
        <f>+C38+C39</f>
        <v>447958014</v>
      </c>
      <c r="D40" s="43">
        <f t="shared" ref="D40:AA40" si="4">+D38+D39</f>
        <v>0</v>
      </c>
      <c r="E40" s="44">
        <f t="shared" si="4"/>
        <v>97320245</v>
      </c>
      <c r="F40" s="45">
        <f t="shared" si="4"/>
        <v>99551116</v>
      </c>
      <c r="G40" s="45">
        <f t="shared" si="4"/>
        <v>516050555</v>
      </c>
      <c r="H40" s="45">
        <f t="shared" si="4"/>
        <v>423606325</v>
      </c>
      <c r="I40" s="45">
        <f t="shared" si="4"/>
        <v>403449161</v>
      </c>
      <c r="J40" s="45">
        <f>+I40</f>
        <v>403449161</v>
      </c>
      <c r="K40" s="45">
        <f t="shared" si="4"/>
        <v>615859658</v>
      </c>
      <c r="L40" s="45">
        <f t="shared" si="4"/>
        <v>102314004</v>
      </c>
      <c r="M40" s="45">
        <f t="shared" si="4"/>
        <v>724039664</v>
      </c>
      <c r="N40" s="45">
        <f>+M40</f>
        <v>724039664</v>
      </c>
      <c r="O40" s="45">
        <f t="shared" si="4"/>
        <v>724039664</v>
      </c>
      <c r="P40" s="45">
        <f t="shared" si="4"/>
        <v>724039664</v>
      </c>
      <c r="Q40" s="45">
        <f t="shared" si="4"/>
        <v>724039664</v>
      </c>
      <c r="R40" s="45">
        <f>+Q40</f>
        <v>724039664</v>
      </c>
      <c r="S40" s="45">
        <f t="shared" si="4"/>
        <v>724039664</v>
      </c>
      <c r="T40" s="45">
        <f t="shared" si="4"/>
        <v>724039664</v>
      </c>
      <c r="U40" s="45">
        <f t="shared" si="4"/>
        <v>724039664</v>
      </c>
      <c r="V40" s="45">
        <f>+U40</f>
        <v>724039664</v>
      </c>
      <c r="W40" s="45">
        <f>+V40</f>
        <v>724039664</v>
      </c>
      <c r="X40" s="45">
        <f t="shared" si="4"/>
        <v>155340779</v>
      </c>
      <c r="Y40" s="45">
        <f t="shared" si="4"/>
        <v>561127449</v>
      </c>
      <c r="Z40" s="46">
        <f>+IF(X40&lt;&gt;0,+(Y40/X40)*100,0)</f>
        <v>361.2235322960496</v>
      </c>
      <c r="AA40" s="47">
        <f t="shared" si="4"/>
        <v>99551116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291533649</v>
      </c>
      <c r="H60">
        <v>7571436</v>
      </c>
      <c r="J60">
        <v>291533649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62855051</v>
      </c>
      <c r="D7" s="18"/>
      <c r="E7" s="19">
        <v>36182192</v>
      </c>
      <c r="F7" s="20">
        <v>36182192</v>
      </c>
      <c r="G7" s="20"/>
      <c r="H7" s="20">
        <v>6407077</v>
      </c>
      <c r="I7" s="20"/>
      <c r="J7" s="20">
        <v>6407077</v>
      </c>
      <c r="K7" s="20">
        <v>5241438</v>
      </c>
      <c r="L7" s="20">
        <v>5491473</v>
      </c>
      <c r="M7" s="20">
        <v>5211394</v>
      </c>
      <c r="N7" s="20">
        <v>15944305</v>
      </c>
      <c r="O7" s="20"/>
      <c r="P7" s="20"/>
      <c r="Q7" s="20"/>
      <c r="R7" s="20"/>
      <c r="S7" s="20"/>
      <c r="T7" s="20"/>
      <c r="U7" s="20"/>
      <c r="V7" s="20"/>
      <c r="W7" s="20">
        <v>22351382</v>
      </c>
      <c r="X7" s="20">
        <v>18091104</v>
      </c>
      <c r="Y7" s="20">
        <v>4260278</v>
      </c>
      <c r="Z7" s="21">
        <v>23.549021662801785</v>
      </c>
      <c r="AA7" s="22">
        <v>36182192</v>
      </c>
    </row>
    <row r="8" spans="1:27" ht="13.5" x14ac:dyDescent="0.25">
      <c r="A8" s="23" t="s">
        <v>36</v>
      </c>
      <c r="B8" s="17" t="s">
        <v>32</v>
      </c>
      <c r="C8" s="18">
        <v>111952010</v>
      </c>
      <c r="D8" s="18"/>
      <c r="E8" s="19">
        <v>17485843</v>
      </c>
      <c r="F8" s="20">
        <v>17485843</v>
      </c>
      <c r="G8" s="20">
        <v>-8063490</v>
      </c>
      <c r="H8" s="20">
        <v>5679773</v>
      </c>
      <c r="I8" s="20">
        <v>-6419765</v>
      </c>
      <c r="J8" s="20">
        <v>-8803482</v>
      </c>
      <c r="K8" s="20">
        <v>9752698</v>
      </c>
      <c r="L8" s="20">
        <v>5587749</v>
      </c>
      <c r="M8" s="20">
        <v>25677392</v>
      </c>
      <c r="N8" s="20">
        <v>41017839</v>
      </c>
      <c r="O8" s="20"/>
      <c r="P8" s="20"/>
      <c r="Q8" s="20"/>
      <c r="R8" s="20"/>
      <c r="S8" s="20"/>
      <c r="T8" s="20"/>
      <c r="U8" s="20"/>
      <c r="V8" s="20"/>
      <c r="W8" s="20">
        <v>32214357</v>
      </c>
      <c r="X8" s="20">
        <v>8742948</v>
      </c>
      <c r="Y8" s="20">
        <v>23471409</v>
      </c>
      <c r="Z8" s="21">
        <v>268.46103854214846</v>
      </c>
      <c r="AA8" s="22">
        <v>17485843</v>
      </c>
    </row>
    <row r="9" spans="1:27" ht="13.5" x14ac:dyDescent="0.25">
      <c r="A9" s="23" t="s">
        <v>37</v>
      </c>
      <c r="B9" s="17" t="s">
        <v>6</v>
      </c>
      <c r="C9" s="18">
        <v>4720000</v>
      </c>
      <c r="D9" s="18"/>
      <c r="E9" s="19">
        <v>982113000</v>
      </c>
      <c r="F9" s="20">
        <v>982113000</v>
      </c>
      <c r="G9" s="20"/>
      <c r="H9" s="20">
        <v>4345000</v>
      </c>
      <c r="I9" s="20"/>
      <c r="J9" s="20">
        <v>4345000</v>
      </c>
      <c r="K9" s="20">
        <v>-29480</v>
      </c>
      <c r="L9" s="20">
        <v>3681000</v>
      </c>
      <c r="M9" s="20"/>
      <c r="N9" s="20">
        <v>3651520</v>
      </c>
      <c r="O9" s="20"/>
      <c r="P9" s="20"/>
      <c r="Q9" s="20"/>
      <c r="R9" s="20"/>
      <c r="S9" s="20"/>
      <c r="T9" s="20"/>
      <c r="U9" s="20"/>
      <c r="V9" s="20"/>
      <c r="W9" s="20">
        <v>7996520</v>
      </c>
      <c r="X9" s="20">
        <v>491056506</v>
      </c>
      <c r="Y9" s="20">
        <v>-483059986</v>
      </c>
      <c r="Z9" s="21">
        <v>-98.371568261026155</v>
      </c>
      <c r="AA9" s="22">
        <v>982113000</v>
      </c>
    </row>
    <row r="10" spans="1:27" ht="13.5" x14ac:dyDescent="0.25">
      <c r="A10" s="23" t="s">
        <v>38</v>
      </c>
      <c r="B10" s="17" t="s">
        <v>6</v>
      </c>
      <c r="C10" s="18">
        <v>365494000</v>
      </c>
      <c r="D10" s="18"/>
      <c r="E10" s="19">
        <v>415997002</v>
      </c>
      <c r="F10" s="20">
        <v>415997002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207998508</v>
      </c>
      <c r="Y10" s="20">
        <v>-207998508</v>
      </c>
      <c r="Z10" s="21">
        <v>-100</v>
      </c>
      <c r="AA10" s="22">
        <v>415997002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-1343017218</v>
      </c>
      <c r="D14" s="18"/>
      <c r="E14" s="19">
        <v>-990403009</v>
      </c>
      <c r="F14" s="20">
        <v>-990403009</v>
      </c>
      <c r="G14" s="20">
        <v>-302006909</v>
      </c>
      <c r="H14" s="20">
        <v>-121205104</v>
      </c>
      <c r="I14" s="20">
        <v>-129140709</v>
      </c>
      <c r="J14" s="20">
        <v>-552352722</v>
      </c>
      <c r="K14" s="20">
        <v>-133692295</v>
      </c>
      <c r="L14" s="20">
        <v>-120646147</v>
      </c>
      <c r="M14" s="20">
        <v>-185552939</v>
      </c>
      <c r="N14" s="20">
        <v>-439891381</v>
      </c>
      <c r="O14" s="20"/>
      <c r="P14" s="20"/>
      <c r="Q14" s="20"/>
      <c r="R14" s="20"/>
      <c r="S14" s="20"/>
      <c r="T14" s="20"/>
      <c r="U14" s="20"/>
      <c r="V14" s="20"/>
      <c r="W14" s="20">
        <v>-992244103</v>
      </c>
      <c r="X14" s="20">
        <v>-495202056</v>
      </c>
      <c r="Y14" s="20">
        <v>-497042047</v>
      </c>
      <c r="Z14" s="21">
        <v>100.37156368349164</v>
      </c>
      <c r="AA14" s="22">
        <v>-990403009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-797996157</v>
      </c>
      <c r="D17" s="26">
        <f>SUM(D6:D16)</f>
        <v>0</v>
      </c>
      <c r="E17" s="27">
        <f t="shared" si="0"/>
        <v>461375028</v>
      </c>
      <c r="F17" s="28">
        <f t="shared" si="0"/>
        <v>461375028</v>
      </c>
      <c r="G17" s="28">
        <f t="shared" si="0"/>
        <v>-310070399</v>
      </c>
      <c r="H17" s="28">
        <f t="shared" si="0"/>
        <v>-104773254</v>
      </c>
      <c r="I17" s="28">
        <f t="shared" si="0"/>
        <v>-135560474</v>
      </c>
      <c r="J17" s="28">
        <f t="shared" si="0"/>
        <v>-550404127</v>
      </c>
      <c r="K17" s="28">
        <f t="shared" si="0"/>
        <v>-118727639</v>
      </c>
      <c r="L17" s="28">
        <f t="shared" si="0"/>
        <v>-105885925</v>
      </c>
      <c r="M17" s="28">
        <f t="shared" si="0"/>
        <v>-154664153</v>
      </c>
      <c r="N17" s="28">
        <f t="shared" si="0"/>
        <v>-379277717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-929681844</v>
      </c>
      <c r="X17" s="28">
        <f t="shared" si="0"/>
        <v>230687010</v>
      </c>
      <c r="Y17" s="28">
        <f t="shared" si="0"/>
        <v>-1160368854</v>
      </c>
      <c r="Z17" s="29">
        <f>+IF(X17&lt;&gt;0,+(Y17/X17)*100,0)</f>
        <v>-503.00571930773214</v>
      </c>
      <c r="AA17" s="30">
        <f>SUM(AA6:AA16)</f>
        <v>461375028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409544</v>
      </c>
      <c r="F21" s="20">
        <v>409544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204774</v>
      </c>
      <c r="Y21" s="36">
        <v>-204774</v>
      </c>
      <c r="Z21" s="37">
        <v>-100</v>
      </c>
      <c r="AA21" s="38">
        <v>409544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10351107</v>
      </c>
      <c r="D24" s="18"/>
      <c r="E24" s="19">
        <v>-128643591</v>
      </c>
      <c r="F24" s="20"/>
      <c r="G24" s="20">
        <v>-426713243</v>
      </c>
      <c r="H24" s="20">
        <v>440766650</v>
      </c>
      <c r="I24" s="20">
        <v>48922845</v>
      </c>
      <c r="J24" s="20">
        <v>62976252</v>
      </c>
      <c r="K24" s="20">
        <v>18759394</v>
      </c>
      <c r="L24" s="20">
        <v>19281711</v>
      </c>
      <c r="M24" s="20">
        <v>-251722768</v>
      </c>
      <c r="N24" s="20">
        <v>-213681663</v>
      </c>
      <c r="O24" s="20"/>
      <c r="P24" s="20"/>
      <c r="Q24" s="20"/>
      <c r="R24" s="20"/>
      <c r="S24" s="20"/>
      <c r="T24" s="20"/>
      <c r="U24" s="20"/>
      <c r="V24" s="20"/>
      <c r="W24" s="20">
        <v>-150705411</v>
      </c>
      <c r="X24" s="20">
        <v>-64321796</v>
      </c>
      <c r="Y24" s="20">
        <v>-86383615</v>
      </c>
      <c r="Z24" s="21">
        <v>134.29913399806185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-317454373</v>
      </c>
      <c r="D26" s="18"/>
      <c r="E26" s="19">
        <v>-424001000</v>
      </c>
      <c r="F26" s="20">
        <v>-424001000</v>
      </c>
      <c r="G26" s="20">
        <v>-6324361</v>
      </c>
      <c r="H26" s="20">
        <v>-11553797</v>
      </c>
      <c r="I26" s="20">
        <v>-20020734</v>
      </c>
      <c r="J26" s="20">
        <v>-37898892</v>
      </c>
      <c r="K26" s="20">
        <v>-24341604</v>
      </c>
      <c r="L26" s="20">
        <v>-12417160</v>
      </c>
      <c r="M26" s="20">
        <v>-57817774</v>
      </c>
      <c r="N26" s="20">
        <v>-94576538</v>
      </c>
      <c r="O26" s="20"/>
      <c r="P26" s="20"/>
      <c r="Q26" s="20"/>
      <c r="R26" s="20"/>
      <c r="S26" s="20"/>
      <c r="T26" s="20"/>
      <c r="U26" s="20"/>
      <c r="V26" s="20"/>
      <c r="W26" s="20">
        <v>-132475430</v>
      </c>
      <c r="X26" s="20">
        <v>-212000532</v>
      </c>
      <c r="Y26" s="20">
        <v>79525102</v>
      </c>
      <c r="Z26" s="21">
        <v>-37.511746432787248</v>
      </c>
      <c r="AA26" s="22">
        <v>-424001000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-307103266</v>
      </c>
      <c r="D27" s="26">
        <f>SUM(D21:D26)</f>
        <v>0</v>
      </c>
      <c r="E27" s="27">
        <f t="shared" si="1"/>
        <v>-552235047</v>
      </c>
      <c r="F27" s="28">
        <f t="shared" si="1"/>
        <v>-423591456</v>
      </c>
      <c r="G27" s="28">
        <f t="shared" si="1"/>
        <v>-433037604</v>
      </c>
      <c r="H27" s="28">
        <f t="shared" si="1"/>
        <v>429212853</v>
      </c>
      <c r="I27" s="28">
        <f t="shared" si="1"/>
        <v>28902111</v>
      </c>
      <c r="J27" s="28">
        <f t="shared" si="1"/>
        <v>25077360</v>
      </c>
      <c r="K27" s="28">
        <f t="shared" si="1"/>
        <v>-5582210</v>
      </c>
      <c r="L27" s="28">
        <f t="shared" si="1"/>
        <v>6864551</v>
      </c>
      <c r="M27" s="28">
        <f t="shared" si="1"/>
        <v>-309540542</v>
      </c>
      <c r="N27" s="28">
        <f t="shared" si="1"/>
        <v>-308258201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-283180841</v>
      </c>
      <c r="X27" s="28">
        <f t="shared" si="1"/>
        <v>-276117554</v>
      </c>
      <c r="Y27" s="28">
        <f t="shared" si="1"/>
        <v>-7063287</v>
      </c>
      <c r="Z27" s="29">
        <f>+IF(X27&lt;&gt;0,+(Y27/X27)*100,0)</f>
        <v>2.5580724215744719</v>
      </c>
      <c r="AA27" s="30">
        <f>SUM(AA21:AA26)</f>
        <v>-423591456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252963</v>
      </c>
      <c r="D33" s="18"/>
      <c r="E33" s="19">
        <v>-309617</v>
      </c>
      <c r="F33" s="20">
        <v>-4314762</v>
      </c>
      <c r="G33" s="20">
        <v>4273199</v>
      </c>
      <c r="H33" s="36">
        <v>-4601418</v>
      </c>
      <c r="I33" s="36">
        <v>-2200</v>
      </c>
      <c r="J33" s="36">
        <v>-330419</v>
      </c>
      <c r="K33" s="20">
        <v>-6328</v>
      </c>
      <c r="L33" s="20">
        <v>-8720</v>
      </c>
      <c r="M33" s="20">
        <v>-2775</v>
      </c>
      <c r="N33" s="20">
        <v>-17823</v>
      </c>
      <c r="O33" s="36"/>
      <c r="P33" s="36"/>
      <c r="Q33" s="36"/>
      <c r="R33" s="20"/>
      <c r="S33" s="20"/>
      <c r="T33" s="20"/>
      <c r="U33" s="20"/>
      <c r="V33" s="36"/>
      <c r="W33" s="36">
        <v>-348242</v>
      </c>
      <c r="X33" s="36">
        <v>-2312190</v>
      </c>
      <c r="Y33" s="20">
        <v>1963948</v>
      </c>
      <c r="Z33" s="21">
        <v>-84.938867480613624</v>
      </c>
      <c r="AA33" s="22">
        <v>-4314762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252963</v>
      </c>
      <c r="D36" s="26">
        <f>SUM(D31:D35)</f>
        <v>0</v>
      </c>
      <c r="E36" s="27">
        <f t="shared" si="2"/>
        <v>-309617</v>
      </c>
      <c r="F36" s="28">
        <f t="shared" si="2"/>
        <v>-4314762</v>
      </c>
      <c r="G36" s="28">
        <f t="shared" si="2"/>
        <v>4273199</v>
      </c>
      <c r="H36" s="28">
        <f t="shared" si="2"/>
        <v>-4601418</v>
      </c>
      <c r="I36" s="28">
        <f t="shared" si="2"/>
        <v>-2200</v>
      </c>
      <c r="J36" s="28">
        <f t="shared" si="2"/>
        <v>-330419</v>
      </c>
      <c r="K36" s="28">
        <f t="shared" si="2"/>
        <v>-6328</v>
      </c>
      <c r="L36" s="28">
        <f t="shared" si="2"/>
        <v>-8720</v>
      </c>
      <c r="M36" s="28">
        <f t="shared" si="2"/>
        <v>-2775</v>
      </c>
      <c r="N36" s="28">
        <f t="shared" si="2"/>
        <v>-17823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-348242</v>
      </c>
      <c r="X36" s="28">
        <f t="shared" si="2"/>
        <v>-2312190</v>
      </c>
      <c r="Y36" s="28">
        <f t="shared" si="2"/>
        <v>1963948</v>
      </c>
      <c r="Z36" s="29">
        <f>+IF(X36&lt;&gt;0,+(Y36/X36)*100,0)</f>
        <v>-84.938867480613624</v>
      </c>
      <c r="AA36" s="30">
        <f>SUM(AA31:AA35)</f>
        <v>-4314762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-1104846460</v>
      </c>
      <c r="D38" s="32">
        <f>+D17+D27+D36</f>
        <v>0</v>
      </c>
      <c r="E38" s="33">
        <f t="shared" si="3"/>
        <v>-91169636</v>
      </c>
      <c r="F38" s="2">
        <f t="shared" si="3"/>
        <v>33468810</v>
      </c>
      <c r="G38" s="2">
        <f t="shared" si="3"/>
        <v>-738834804</v>
      </c>
      <c r="H38" s="2">
        <f t="shared" si="3"/>
        <v>319838181</v>
      </c>
      <c r="I38" s="2">
        <f t="shared" si="3"/>
        <v>-106660563</v>
      </c>
      <c r="J38" s="2">
        <f t="shared" si="3"/>
        <v>-525657186</v>
      </c>
      <c r="K38" s="2">
        <f t="shared" si="3"/>
        <v>-124316177</v>
      </c>
      <c r="L38" s="2">
        <f t="shared" si="3"/>
        <v>-99030094</v>
      </c>
      <c r="M38" s="2">
        <f t="shared" si="3"/>
        <v>-464207470</v>
      </c>
      <c r="N38" s="2">
        <f t="shared" si="3"/>
        <v>-687553741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-1213210927</v>
      </c>
      <c r="X38" s="2">
        <f t="shared" si="3"/>
        <v>-47742734</v>
      </c>
      <c r="Y38" s="2">
        <f t="shared" si="3"/>
        <v>-1165468193</v>
      </c>
      <c r="Z38" s="34">
        <f>+IF(X38&lt;&gt;0,+(Y38/X38)*100,0)</f>
        <v>2441.1425474712028</v>
      </c>
      <c r="AA38" s="35">
        <f>+AA17+AA27+AA36</f>
        <v>33468810</v>
      </c>
    </row>
    <row r="39" spans="1:27" ht="13.5" x14ac:dyDescent="0.25">
      <c r="A39" s="23" t="s">
        <v>61</v>
      </c>
      <c r="B39" s="17"/>
      <c r="C39" s="32">
        <v>180697745</v>
      </c>
      <c r="D39" s="32"/>
      <c r="E39" s="33">
        <v>181177799</v>
      </c>
      <c r="F39" s="2">
        <v>181177799</v>
      </c>
      <c r="G39" s="2">
        <v>366046678</v>
      </c>
      <c r="H39" s="2">
        <f>+G40+H60</f>
        <v>-372788125</v>
      </c>
      <c r="I39" s="2">
        <f>+H40+I60</f>
        <v>-52949944</v>
      </c>
      <c r="J39" s="2">
        <f>+G39</f>
        <v>366046678</v>
      </c>
      <c r="K39" s="2">
        <f>+I40+K60</f>
        <v>-159610507</v>
      </c>
      <c r="L39" s="2">
        <f>+K40+L60</f>
        <v>-283926684</v>
      </c>
      <c r="M39" s="2">
        <f>+L40+M60</f>
        <v>-382956778</v>
      </c>
      <c r="N39" s="2">
        <f>+K39</f>
        <v>-159610507</v>
      </c>
      <c r="O39" s="2">
        <f>+M40+O60</f>
        <v>-847164248</v>
      </c>
      <c r="P39" s="2">
        <f>+O40+P60</f>
        <v>-847164248</v>
      </c>
      <c r="Q39" s="2">
        <f>+P40+Q60</f>
        <v>-847164248</v>
      </c>
      <c r="R39" s="2">
        <f>+O39</f>
        <v>-847164248</v>
      </c>
      <c r="S39" s="2">
        <f>+Q40+S60</f>
        <v>-847164248</v>
      </c>
      <c r="T39" s="2">
        <f>+S40+T60</f>
        <v>-847164248</v>
      </c>
      <c r="U39" s="2">
        <f>+T40+U60</f>
        <v>-847164248</v>
      </c>
      <c r="V39" s="2">
        <f>+S39</f>
        <v>-847164248</v>
      </c>
      <c r="W39" s="2">
        <f>+G39</f>
        <v>366046678</v>
      </c>
      <c r="X39" s="2">
        <v>181176883</v>
      </c>
      <c r="Y39" s="2">
        <f>+W39-X39</f>
        <v>184869795</v>
      </c>
      <c r="Z39" s="34">
        <f>+IF(X39&lt;&gt;0,+(Y39/X39)*100,0)</f>
        <v>102.03829094465655</v>
      </c>
      <c r="AA39" s="35">
        <v>181177799</v>
      </c>
    </row>
    <row r="40" spans="1:27" ht="13.5" x14ac:dyDescent="0.25">
      <c r="A40" s="41" t="s">
        <v>63</v>
      </c>
      <c r="B40" s="42" t="s">
        <v>62</v>
      </c>
      <c r="C40" s="43">
        <f>+C38+C39</f>
        <v>-924148715</v>
      </c>
      <c r="D40" s="43">
        <f t="shared" ref="D40:AA40" si="4">+D38+D39</f>
        <v>0</v>
      </c>
      <c r="E40" s="44">
        <f t="shared" si="4"/>
        <v>90008163</v>
      </c>
      <c r="F40" s="45">
        <f t="shared" si="4"/>
        <v>214646609</v>
      </c>
      <c r="G40" s="45">
        <f t="shared" si="4"/>
        <v>-372788126</v>
      </c>
      <c r="H40" s="45">
        <f t="shared" si="4"/>
        <v>-52949944</v>
      </c>
      <c r="I40" s="45">
        <f t="shared" si="4"/>
        <v>-159610507</v>
      </c>
      <c r="J40" s="45">
        <f>+I40</f>
        <v>-159610507</v>
      </c>
      <c r="K40" s="45">
        <f t="shared" si="4"/>
        <v>-283926684</v>
      </c>
      <c r="L40" s="45">
        <f t="shared" si="4"/>
        <v>-382956778</v>
      </c>
      <c r="M40" s="45">
        <f t="shared" si="4"/>
        <v>-847164248</v>
      </c>
      <c r="N40" s="45">
        <f>+M40</f>
        <v>-847164248</v>
      </c>
      <c r="O40" s="45">
        <f t="shared" si="4"/>
        <v>-847164248</v>
      </c>
      <c r="P40" s="45">
        <f t="shared" si="4"/>
        <v>-847164248</v>
      </c>
      <c r="Q40" s="45">
        <f t="shared" si="4"/>
        <v>-847164248</v>
      </c>
      <c r="R40" s="45">
        <f>+Q40</f>
        <v>-847164248</v>
      </c>
      <c r="S40" s="45">
        <f t="shared" si="4"/>
        <v>-847164248</v>
      </c>
      <c r="T40" s="45">
        <f t="shared" si="4"/>
        <v>-847164248</v>
      </c>
      <c r="U40" s="45">
        <f t="shared" si="4"/>
        <v>-847164248</v>
      </c>
      <c r="V40" s="45">
        <f>+U40</f>
        <v>-847164248</v>
      </c>
      <c r="W40" s="45">
        <f>+V40</f>
        <v>-847164248</v>
      </c>
      <c r="X40" s="45">
        <f t="shared" si="4"/>
        <v>133434149</v>
      </c>
      <c r="Y40" s="45">
        <f t="shared" si="4"/>
        <v>-980598398</v>
      </c>
      <c r="Z40" s="46">
        <f>+IF(X40&lt;&gt;0,+(Y40/X40)*100,0)</f>
        <v>-734.89313294155306</v>
      </c>
      <c r="AA40" s="47">
        <f t="shared" si="4"/>
        <v>214646609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366046678</v>
      </c>
      <c r="H60">
        <v>1</v>
      </c>
      <c r="J60">
        <v>366046678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2CA015-38A6-4921-A32C-179ED1EDF137}"/>
</file>

<file path=customXml/itemProps2.xml><?xml version="1.0" encoding="utf-8"?>
<ds:datastoreItem xmlns:ds="http://schemas.openxmlformats.org/officeDocument/2006/customXml" ds:itemID="{472C983F-99FC-4C85-A418-C3451A93CF3C}"/>
</file>

<file path=customXml/itemProps3.xml><?xml version="1.0" encoding="utf-8"?>
<ds:datastoreItem xmlns:ds="http://schemas.openxmlformats.org/officeDocument/2006/customXml" ds:itemID="{7F210E9B-ACAD-4E24-9259-522D55E980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2022-03-10T13:04:05Z</dcterms:created>
  <dcterms:modified xsi:type="dcterms:W3CDTF">2022-03-10T13:08:36Z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